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3775" windowHeight="101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H5" i="1"/>
  <c r="A57" l="1"/>
  <c r="A40"/>
  <c r="A25"/>
</calcChain>
</file>

<file path=xl/sharedStrings.xml><?xml version="1.0" encoding="utf-8"?>
<sst xmlns="http://schemas.openxmlformats.org/spreadsheetml/2006/main" count="588" uniqueCount="104">
  <si>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</si>
  <si>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</si>
  <si>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</si>
  <si>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</si>
  <si>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</si>
  <si>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</si>
  <si>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</si>
  <si>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</si>
  <si>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</si>
  <si>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</si>
  <si>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</si>
  <si>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</si>
  <si>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</si>
  <si>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</si>
  <si>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</si>
  <si>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</si>
  <si>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</si>
  <si>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</si>
  <si>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</si>
  <si>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</si>
  <si>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</si>
  <si>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</si>
  <si>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</si>
  <si>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</si>
  <si>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</si>
  <si>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</si>
  <si>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</si>
  <si>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</si>
  <si>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</si>
  <si>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</si>
  <si>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</si>
  <si>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</si>
  <si>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>Т</t>
  </si>
  <si>
    <t>К</t>
  </si>
  <si>
    <t>ОАО "Чукотэнерго"</t>
  </si>
  <si>
    <t>котел</t>
  </si>
  <si>
    <t>Текущий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</si>
  <si>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</si>
  <si>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</si>
  <si>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</si>
  <si>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</si>
  <si>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</si>
  <si>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</si>
  <si>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</si>
  <si>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ВК - внеплановый капитальный</t>
  </si>
  <si>
    <t>ВЛ 110 кВ Черский-Встречный</t>
  </si>
  <si>
    <t>Чаунская ТЭЦ</t>
  </si>
  <si>
    <t>2</t>
  </si>
  <si>
    <t>трансформатор</t>
  </si>
  <si>
    <t>Т-2</t>
  </si>
  <si>
    <t>Т-1</t>
  </si>
  <si>
    <t>ПС "Центральная" 35/6 кВ</t>
  </si>
  <si>
    <t>Прима</t>
  </si>
  <si>
    <t>Спорный</t>
  </si>
  <si>
    <t>Тепличный к-т</t>
  </si>
  <si>
    <t xml:space="preserve">Час </t>
  </si>
  <si>
    <t xml:space="preserve">мин </t>
  </si>
  <si>
    <t>А - аварийный ремонт</t>
  </si>
  <si>
    <t>ВЛ 110 кВ  "ЭГРЭС-Иультин"</t>
  </si>
  <si>
    <t>Паровая турбина АК-1.5 (4-3) ст. №5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</si>
  <si>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        К.В. Коваленко </t>
  </si>
  <si>
    <t>генератор</t>
  </si>
  <si>
    <t xml:space="preserve">ТГ-5 </t>
  </si>
  <si>
    <t>Т-2-4-2</t>
  </si>
  <si>
    <t>БКЗ-160-100</t>
  </si>
  <si>
    <t>160</t>
  </si>
  <si>
    <t>ГРАФИК РЕМОНТОВ ТП 6/0.4  ЗА НОЯБРЬ  2017г.</t>
  </si>
  <si>
    <t>НОЯБРЬ   2017                                                                      АО "Чукотэнерго"</t>
  </si>
  <si>
    <t>ВЛ 110 кВ БиАЭС-Встречный</t>
  </si>
  <si>
    <t>Заявка №2364, плановый</t>
  </si>
  <si>
    <t>Заявка №2358, плановый</t>
  </si>
  <si>
    <t>Заявка №2339</t>
  </si>
  <si>
    <t>ВК</t>
  </si>
  <si>
    <t>Заявка №437м, плановый</t>
  </si>
  <si>
    <t>Заявка №433м/2374, плановый</t>
  </si>
  <si>
    <t>Заявка №438м/2416, плановый</t>
  </si>
  <si>
    <t>Заявка №440м, плановый</t>
  </si>
  <si>
    <t>Заявка №445м, плановый</t>
  </si>
  <si>
    <t>Заявка №386м/2269, плановый</t>
  </si>
  <si>
    <t>Заявка №447м, плановый</t>
  </si>
  <si>
    <t>ВЛ 110 кВ «Южный-Быстрый»</t>
  </si>
  <si>
    <t xml:space="preserve">ТГ-4 </t>
  </si>
  <si>
    <t>Заявка №452м, плановый</t>
  </si>
  <si>
    <t>Заявка №453м/2509, плановый</t>
  </si>
  <si>
    <t>695 час 55 мин.</t>
  </si>
  <si>
    <t>ТР</t>
  </si>
  <si>
    <t>ВЛ 6 кВ  №54</t>
  </si>
  <si>
    <t>А</t>
  </si>
  <si>
    <t>ВЛ 6 кВ  №65</t>
  </si>
  <si>
    <t>423 час 20 мин.</t>
  </si>
  <si>
    <t>48 час</t>
  </si>
  <si>
    <t>24 час</t>
  </si>
  <si>
    <t>8 час</t>
  </si>
  <si>
    <t>80 час</t>
  </si>
  <si>
    <t>252,241,246</t>
  </si>
  <si>
    <t>ГРАФИК РЕМОНТОВ ВЛ-110, ВЛ-35, ВЛ-06 ЗА НОЯБРЬ 2017г.</t>
  </si>
  <si>
    <t>ГРАФИК РЕМОНТОВ ПС110 И ПС-35 ЗА НОЯБРЬ 2017г.</t>
  </si>
  <si>
    <t>ГРАФИК РЕМОНТОВ ОСНОВНОГО ОБОРУДОВАНИЯ ЗА НОЯБРЬ 2017г.</t>
  </si>
  <si>
    <t>турбина</t>
  </si>
  <si>
    <t>АК-1.5-(4)-4</t>
  </si>
  <si>
    <t>Заявка №452м/2510, плановый</t>
  </si>
  <si>
    <t xml:space="preserve">61 час 55 мин. </t>
  </si>
  <si>
    <t>Заявка №386м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</si>
  <si>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К.В. Коваленко 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</si>
</sst>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9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1" fillId="0" borderId="0"/>
    <xf numFmtId="0" fontId="11" fillId="0" borderId="0"/>
    <xf numFmtId="0" fontId="13" fillId="0" borderId="0"/>
    <xf numFmtId="0" fontId="16" fillId="0" borderId="0"/>
  </cellStyleXfs>
  <cellXfs count="2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4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wrapText="1"/>
    </xf>
    <xf numFmtId="0" fontId="3" fillId="2" borderId="33" xfId="1" applyFont="1" applyFill="1" applyBorder="1" applyAlignment="1">
      <alignment wrapText="1"/>
    </xf>
    <xf numFmtId="0" fontId="5" fillId="0" borderId="40" xfId="0" applyFont="1" applyFill="1" applyBorder="1" applyAlignment="1">
      <alignment wrapText="1"/>
    </xf>
    <xf numFmtId="0" fontId="3" fillId="0" borderId="40" xfId="0" applyFont="1" applyFill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6" fillId="3" borderId="46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15" xfId="0" applyFont="1" applyBorder="1" applyAlignment="1" applyProtection="1">
      <alignment shrinkToFit="1"/>
      <protection locked="0"/>
    </xf>
    <xf numFmtId="166" fontId="10" fillId="0" borderId="15" xfId="0" applyNumberFormat="1" applyFont="1" applyBorder="1" applyAlignment="1" applyProtection="1">
      <alignment horizontal="right"/>
      <protection locked="0"/>
    </xf>
    <xf numFmtId="167" fontId="10" fillId="0" borderId="15" xfId="0" applyNumberFormat="1" applyFont="1" applyBorder="1" applyAlignment="1" applyProtection="1">
      <alignment horizontal="right"/>
      <protection locked="0"/>
    </xf>
    <xf numFmtId="0" fontId="10" fillId="0" borderId="15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10" fillId="5" borderId="15" xfId="0" applyFont="1" applyFill="1" applyBorder="1" applyAlignment="1"/>
    <xf numFmtId="0" fontId="10" fillId="5" borderId="1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2" borderId="38" xfId="1" applyFont="1" applyFill="1" applyBorder="1" applyAlignment="1">
      <alignment wrapText="1"/>
    </xf>
    <xf numFmtId="0" fontId="6" fillId="3" borderId="43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wrapText="1"/>
    </xf>
    <xf numFmtId="0" fontId="6" fillId="0" borderId="51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5" borderId="15" xfId="4" applyFont="1" applyFill="1" applyBorder="1" applyAlignment="1">
      <alignment horizontal="left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7" fillId="0" borderId="40" xfId="0" applyFont="1" applyFill="1" applyBorder="1" applyAlignment="1" applyProtection="1">
      <alignment vertical="center" wrapText="1"/>
      <protection locked="0"/>
    </xf>
    <xf numFmtId="0" fontId="3" fillId="2" borderId="55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17" fillId="0" borderId="40" xfId="0" applyFont="1" applyFill="1" applyBorder="1" applyAlignment="1" applyProtection="1">
      <alignment vertical="center" wrapText="1"/>
      <protection locked="0"/>
    </xf>
    <xf numFmtId="0" fontId="10" fillId="5" borderId="15" xfId="1" applyFont="1" applyFill="1" applyBorder="1" applyAlignment="1">
      <alignment horizontal="center" vertical="top" wrapText="1"/>
    </xf>
    <xf numFmtId="0" fontId="7" fillId="0" borderId="58" xfId="0" applyFont="1" applyFill="1" applyBorder="1" applyAlignment="1" applyProtection="1">
      <alignment vertical="center" wrapText="1"/>
      <protection locked="0"/>
    </xf>
    <xf numFmtId="0" fontId="3" fillId="2" borderId="51" xfId="1" applyFont="1" applyFill="1" applyBorder="1" applyAlignment="1">
      <alignment vertical="center" wrapText="1"/>
    </xf>
    <xf numFmtId="0" fontId="6" fillId="3" borderId="53" xfId="0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6" fillId="4" borderId="5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0" fillId="5" borderId="15" xfId="1" applyFont="1" applyFill="1" applyBorder="1" applyAlignment="1">
      <alignment wrapText="1"/>
    </xf>
    <xf numFmtId="0" fontId="18" fillId="3" borderId="17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0" fillId="6" borderId="45" xfId="0" applyFont="1" applyFill="1" applyBorder="1" applyProtection="1">
      <protection locked="0"/>
    </xf>
    <xf numFmtId="0" fontId="5" fillId="6" borderId="59" xfId="0" applyFont="1" applyFill="1" applyBorder="1" applyAlignment="1">
      <alignment wrapText="1"/>
    </xf>
    <xf numFmtId="0" fontId="5" fillId="6" borderId="34" xfId="0" applyFont="1" applyFill="1" applyBorder="1" applyAlignment="1">
      <alignment wrapText="1"/>
    </xf>
    <xf numFmtId="0" fontId="3" fillId="6" borderId="11" xfId="0" applyFont="1" applyFill="1" applyBorder="1" applyAlignment="1">
      <alignment horizontal="left" vertical="top" wrapText="1"/>
    </xf>
    <xf numFmtId="0" fontId="3" fillId="6" borderId="0" xfId="4" applyFont="1" applyFill="1" applyBorder="1" applyAlignment="1">
      <alignment horizontal="left" vertical="center"/>
    </xf>
    <xf numFmtId="0" fontId="10" fillId="6" borderId="0" xfId="2" applyFont="1" applyFill="1" applyBorder="1" applyAlignment="1">
      <alignment horizontal="center" vertical="center" wrapText="1"/>
    </xf>
    <xf numFmtId="0" fontId="10" fillId="6" borderId="0" xfId="2" applyFont="1" applyFill="1" applyBorder="1" applyAlignment="1">
      <alignment wrapText="1"/>
    </xf>
    <xf numFmtId="0" fontId="3" fillId="6" borderId="0" xfId="3" applyFont="1" applyFill="1" applyBorder="1" applyAlignment="1">
      <alignment horizontal="center" vertical="center" wrapText="1"/>
    </xf>
    <xf numFmtId="0" fontId="10" fillId="6" borderId="0" xfId="0" applyFont="1" applyFill="1" applyBorder="1"/>
    <xf numFmtId="0" fontId="10" fillId="6" borderId="0" xfId="0" applyFont="1" applyFill="1" applyBorder="1" applyAlignment="1">
      <alignment horizontal="left" shrinkToFit="1"/>
    </xf>
    <xf numFmtId="0" fontId="10" fillId="6" borderId="0" xfId="0" applyFont="1" applyFill="1" applyBorder="1" applyAlignment="1" applyProtection="1">
      <alignment shrinkToFit="1"/>
      <protection locked="0"/>
    </xf>
    <xf numFmtId="166" fontId="10" fillId="6" borderId="0" xfId="0" applyNumberFormat="1" applyFont="1" applyFill="1" applyBorder="1" applyAlignment="1" applyProtection="1">
      <alignment horizontal="right"/>
      <protection locked="0"/>
    </xf>
    <xf numFmtId="167" fontId="10" fillId="6" borderId="0" xfId="0" applyNumberFormat="1" applyFont="1" applyFill="1" applyBorder="1" applyAlignment="1" applyProtection="1">
      <alignment horizontal="right"/>
      <protection locked="0"/>
    </xf>
    <xf numFmtId="0" fontId="10" fillId="6" borderId="0" xfId="0" applyFont="1" applyFill="1" applyBorder="1" applyAlignment="1" applyProtection="1">
      <alignment wrapText="1"/>
      <protection locked="0"/>
    </xf>
    <xf numFmtId="0" fontId="19" fillId="0" borderId="22" xfId="0" applyFont="1" applyBorder="1"/>
    <xf numFmtId="0" fontId="19" fillId="0" borderId="15" xfId="0" applyFont="1" applyBorder="1"/>
    <xf numFmtId="0" fontId="19" fillId="5" borderId="15" xfId="4" applyFont="1" applyFill="1" applyBorder="1" applyAlignment="1">
      <alignment horizontal="left" vertical="center"/>
    </xf>
    <xf numFmtId="0" fontId="19" fillId="5" borderId="15" xfId="1" applyFont="1" applyFill="1" applyBorder="1" applyAlignment="1">
      <alignment horizontal="center" vertical="top" wrapText="1"/>
    </xf>
    <xf numFmtId="0" fontId="19" fillId="5" borderId="15" xfId="1" applyFont="1" applyFill="1" applyBorder="1" applyAlignment="1">
      <alignment wrapText="1"/>
    </xf>
    <xf numFmtId="0" fontId="19" fillId="0" borderId="15" xfId="0" applyFont="1" applyBorder="1" applyAlignment="1" applyProtection="1">
      <alignment shrinkToFit="1"/>
      <protection locked="0"/>
    </xf>
    <xf numFmtId="166" fontId="19" fillId="0" borderId="15" xfId="0" applyNumberFormat="1" applyFont="1" applyBorder="1" applyAlignment="1" applyProtection="1">
      <alignment horizontal="right"/>
      <protection locked="0"/>
    </xf>
    <xf numFmtId="167" fontId="19" fillId="0" borderId="15" xfId="0" applyNumberFormat="1" applyFont="1" applyBorder="1" applyAlignment="1" applyProtection="1">
      <alignment horizontal="right"/>
      <protection locked="0"/>
    </xf>
    <xf numFmtId="0" fontId="19" fillId="0" borderId="23" xfId="0" applyFont="1" applyBorder="1" applyProtection="1">
      <protection locked="0"/>
    </xf>
    <xf numFmtId="0" fontId="10" fillId="5" borderId="15" xfId="1" applyFont="1" applyFill="1" applyBorder="1" applyAlignment="1">
      <alignment horizontal="center" vertical="top" wrapText="1"/>
    </xf>
    <xf numFmtId="0" fontId="10" fillId="5" borderId="15" xfId="1" applyFont="1" applyFill="1" applyBorder="1" applyAlignment="1">
      <alignment wrapText="1"/>
    </xf>
    <xf numFmtId="0" fontId="6" fillId="3" borderId="60" xfId="0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justify" vertical="center"/>
    </xf>
    <xf numFmtId="0" fontId="18" fillId="3" borderId="31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167" fontId="20" fillId="0" borderId="15" xfId="0" applyNumberFormat="1" applyFont="1" applyBorder="1" applyAlignment="1" applyProtection="1">
      <alignment horizontal="right"/>
      <protection locked="0"/>
    </xf>
    <xf numFmtId="0" fontId="20" fillId="0" borderId="22" xfId="0" applyFont="1" applyBorder="1"/>
    <xf numFmtId="0" fontId="20" fillId="0" borderId="15" xfId="0" applyFont="1" applyBorder="1"/>
    <xf numFmtId="0" fontId="20" fillId="0" borderId="15" xfId="0" applyFont="1" applyBorder="1" applyAlignment="1" applyProtection="1">
      <alignment shrinkToFit="1"/>
      <protection locked="0"/>
    </xf>
    <xf numFmtId="166" fontId="20" fillId="0" borderId="15" xfId="0" applyNumberFormat="1" applyFont="1" applyBorder="1" applyAlignment="1" applyProtection="1">
      <alignment horizontal="right"/>
      <protection locked="0"/>
    </xf>
    <xf numFmtId="0" fontId="10" fillId="0" borderId="15" xfId="2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10" fillId="5" borderId="15" xfId="1" applyFont="1" applyFill="1" applyBorder="1" applyAlignment="1">
      <alignment horizontal="center" vertical="top" wrapText="1"/>
    </xf>
    <xf numFmtId="0" fontId="3" fillId="4" borderId="15" xfId="4" applyFont="1" applyFill="1" applyBorder="1" applyAlignment="1">
      <alignment horizontal="left" vertical="center"/>
    </xf>
    <xf numFmtId="0" fontId="3" fillId="6" borderId="15" xfId="4" applyFont="1" applyFill="1" applyBorder="1" applyAlignment="1">
      <alignment horizontal="left" vertical="center"/>
    </xf>
    <xf numFmtId="0" fontId="10" fillId="0" borderId="15" xfId="2" applyFont="1" applyFill="1" applyBorder="1" applyAlignment="1">
      <alignment wrapText="1"/>
    </xf>
    <xf numFmtId="0" fontId="10" fillId="5" borderId="15" xfId="1" applyFont="1" applyFill="1" applyBorder="1" applyAlignment="1">
      <alignment wrapText="1"/>
    </xf>
    <xf numFmtId="0" fontId="20" fillId="0" borderId="15" xfId="0" applyFont="1" applyBorder="1" applyAlignment="1">
      <alignment horizontal="left" shrinkToFit="1"/>
    </xf>
    <xf numFmtId="0" fontId="20" fillId="6" borderId="15" xfId="0" applyFont="1" applyFill="1" applyBorder="1" applyAlignment="1"/>
    <xf numFmtId="0" fontId="20" fillId="6" borderId="15" xfId="0" applyFont="1" applyFill="1" applyBorder="1" applyAlignment="1">
      <alignment horizontal="center"/>
    </xf>
    <xf numFmtId="0" fontId="20" fillId="0" borderId="23" xfId="0" applyFont="1" applyBorder="1" applyProtection="1">
      <protection locked="0"/>
    </xf>
    <xf numFmtId="0" fontId="3" fillId="7" borderId="15" xfId="4" applyFont="1" applyFill="1" applyBorder="1" applyAlignment="1">
      <alignment horizontal="left" vertical="center"/>
    </xf>
    <xf numFmtId="0" fontId="17" fillId="0" borderId="61" xfId="0" applyFont="1" applyFill="1" applyBorder="1" applyAlignment="1" applyProtection="1">
      <alignment vertical="center" wrapText="1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6" fillId="0" borderId="4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20" fillId="0" borderId="22" xfId="5" applyFont="1" applyBorder="1"/>
    <xf numFmtId="0" fontId="20" fillId="0" borderId="15" xfId="5" applyFont="1" applyBorder="1" applyAlignment="1">
      <alignment horizontal="left" shrinkToFit="1"/>
    </xf>
    <xf numFmtId="0" fontId="10" fillId="0" borderId="15" xfId="2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20" fillId="0" borderId="15" xfId="5" applyFont="1" applyBorder="1" applyAlignment="1" applyProtection="1">
      <alignment shrinkToFit="1"/>
      <protection locked="0"/>
    </xf>
    <xf numFmtId="166" fontId="20" fillId="0" borderId="15" xfId="5" applyNumberFormat="1" applyFont="1" applyBorder="1" applyAlignment="1" applyProtection="1">
      <alignment horizontal="right"/>
      <protection locked="0"/>
    </xf>
    <xf numFmtId="167" fontId="20" fillId="0" borderId="15" xfId="5" applyNumberFormat="1" applyFont="1" applyBorder="1" applyAlignment="1" applyProtection="1">
      <alignment horizontal="right"/>
      <protection locked="0"/>
    </xf>
    <xf numFmtId="0" fontId="3" fillId="6" borderId="15" xfId="4" applyFont="1" applyFill="1" applyBorder="1" applyAlignment="1">
      <alignment horizontal="left" vertical="center"/>
    </xf>
    <xf numFmtId="0" fontId="10" fillId="0" borderId="15" xfId="2" applyFont="1" applyFill="1" applyBorder="1" applyAlignment="1">
      <alignment wrapText="1"/>
    </xf>
    <xf numFmtId="0" fontId="10" fillId="0" borderId="23" xfId="5" applyFont="1" applyBorder="1" applyProtection="1">
      <protection locked="0"/>
    </xf>
    <xf numFmtId="0" fontId="10" fillId="0" borderId="22" xfId="5" applyFont="1" applyBorder="1"/>
    <xf numFmtId="0" fontId="10" fillId="0" borderId="15" xfId="5" applyFont="1" applyBorder="1" applyAlignment="1">
      <alignment horizontal="left" shrinkToFit="1"/>
    </xf>
    <xf numFmtId="0" fontId="10" fillId="0" borderId="15" xfId="2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10" fillId="0" borderId="15" xfId="5" applyFont="1" applyBorder="1" applyAlignment="1" applyProtection="1">
      <alignment shrinkToFit="1"/>
      <protection locked="0"/>
    </xf>
    <xf numFmtId="166" fontId="10" fillId="0" borderId="15" xfId="5" applyNumberFormat="1" applyFont="1" applyBorder="1" applyAlignment="1" applyProtection="1">
      <alignment horizontal="right"/>
      <protection locked="0"/>
    </xf>
    <xf numFmtId="167" fontId="10" fillId="0" borderId="15" xfId="5" applyNumberFormat="1" applyFont="1" applyBorder="1" applyAlignment="1" applyProtection="1">
      <alignment horizontal="right"/>
      <protection locked="0"/>
    </xf>
    <xf numFmtId="0" fontId="10" fillId="0" borderId="23" xfId="5" applyFont="1" applyBorder="1" applyProtection="1">
      <protection locked="0"/>
    </xf>
    <xf numFmtId="0" fontId="3" fillId="8" borderId="15" xfId="4" applyFont="1" applyFill="1" applyBorder="1" applyAlignment="1">
      <alignment horizontal="left" vertical="center"/>
    </xf>
    <xf numFmtId="0" fontId="10" fillId="0" borderId="15" xfId="2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2" borderId="13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70"/>
  <sheetViews>
    <sheetView tabSelected="1" zoomScale="85" zoomScaleNormal="85" workbookViewId="0">
      <selection activeCell="A4" sqref="A1:BN70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2.7109375" style="1" customWidth="1"/>
    <col min="7" max="8" width="2.85546875" style="1" customWidth="1"/>
    <col min="9" max="9" width="2.28515625" style="1" customWidth="1"/>
    <col min="10" max="10" width="2.85546875" style="1" customWidth="1"/>
    <col min="11" max="11" width="2.28515625" style="1" customWidth="1"/>
    <col min="12" max="12" width="3.140625" style="1" customWidth="1"/>
    <col min="13" max="13" width="2.28515625" style="1" customWidth="1"/>
    <col min="14" max="14" width="3.140625" style="1" customWidth="1"/>
    <col min="15" max="15" width="2.28515625" style="1" customWidth="1"/>
    <col min="16" max="16" width="3.42578125" style="1" customWidth="1"/>
    <col min="17" max="17" width="2.28515625" style="1" customWidth="1"/>
    <col min="18" max="18" width="3" style="1" customWidth="1"/>
    <col min="19" max="19" width="2.28515625" style="1" customWidth="1"/>
    <col min="20" max="20" width="3" style="1" customWidth="1"/>
    <col min="21" max="21" width="2.28515625" style="1" customWidth="1"/>
    <col min="22" max="22" width="3.140625" style="1" customWidth="1"/>
    <col min="23" max="23" width="2.28515625" style="1" customWidth="1"/>
    <col min="24" max="24" width="3.140625" style="1" customWidth="1"/>
    <col min="25" max="25" width="2.28515625" style="1" customWidth="1"/>
    <col min="26" max="26" width="3.285156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28515625" style="1" customWidth="1"/>
    <col min="34" max="35" width="2.7109375" style="1" customWidth="1"/>
    <col min="36" max="36" width="2.85546875" style="1" customWidth="1"/>
    <col min="37" max="37" width="2.28515625" style="1" customWidth="1"/>
    <col min="38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2.28515625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710937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58" width="3.28515625" style="1" customWidth="1"/>
    <col min="59" max="59" width="3" style="1" customWidth="1"/>
    <col min="60" max="60" width="3.28515625" style="1" customWidth="1"/>
    <col min="61" max="61" width="2.28515625" style="1" customWidth="1"/>
    <col min="62" max="64" width="4" style="1" customWidth="1"/>
    <col min="65" max="65" width="22.85546875" style="1" customWidth="1"/>
    <col min="66" max="66" width="18.28515625" style="1" customWidth="1"/>
    <col min="67" max="67" width="3" style="1"/>
    <col min="68" max="68" width="10.85546875" style="1" customWidth="1"/>
    <col min="69" max="70" width="3" style="1"/>
    <col min="71" max="71" width="17.5703125" style="1" customWidth="1"/>
    <col min="72" max="72" width="12.140625" style="1" customWidth="1"/>
    <col min="73" max="73" width="13.5703125" style="1" customWidth="1"/>
    <col min="74" max="74" width="17.85546875" style="1" customWidth="1"/>
    <col min="75" max="75" width="20.5703125" style="1" customWidth="1"/>
    <col min="76" max="76" width="9.85546875" style="1" customWidth="1"/>
    <col min="77" max="77" width="7.28515625" style="1" customWidth="1"/>
    <col min="78" max="78" width="11.42578125" style="1" customWidth="1"/>
    <col min="79" max="79" width="8.85546875" style="1" customWidth="1"/>
    <col min="80" max="80" width="10" style="1" customWidth="1"/>
    <col min="81" max="81" width="9.42578125" style="1" customWidth="1"/>
    <col min="82" max="82" width="8.5703125" style="1" customWidth="1"/>
    <col min="83" max="83" width="12.5703125" style="1" customWidth="1"/>
    <col min="84" max="84" width="34.42578125" style="1" customWidth="1"/>
    <col min="85" max="85" width="3" style="1"/>
    <col min="86" max="86" width="4" style="1" bestFit="1" customWidth="1"/>
    <col min="87" max="87" width="6.7109375" style="1" customWidth="1"/>
    <col min="88" max="16384" width="3" style="1"/>
  </cols>
  <sheetData>
    <row r="1" spans="1:87" ht="16.5" thickBot="1">
      <c r="A1" s="206" t="s">
        <v>97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6"/>
    </row>
    <row r="2" spans="1:87" ht="15.75" thickBot="1">
      <c r="A2" s="207" t="s">
        <v>67</v>
      </c>
      <c r="B2" s="207" t="s">
        <v>21</v>
      </c>
      <c r="C2" s="197">
        <v>1</v>
      </c>
      <c r="D2" s="198"/>
      <c r="E2" s="197">
        <v>2</v>
      </c>
      <c r="F2" s="198"/>
      <c r="G2" s="197">
        <v>3</v>
      </c>
      <c r="H2" s="198"/>
      <c r="I2" s="197">
        <v>4</v>
      </c>
      <c r="J2" s="198"/>
      <c r="K2" s="197">
        <v>5</v>
      </c>
      <c r="L2" s="198"/>
      <c r="M2" s="197">
        <v>6</v>
      </c>
      <c r="N2" s="198"/>
      <c r="O2" s="197">
        <v>7</v>
      </c>
      <c r="P2" s="198"/>
      <c r="Q2" s="197">
        <v>8</v>
      </c>
      <c r="R2" s="198"/>
      <c r="S2" s="197">
        <v>9</v>
      </c>
      <c r="T2" s="198"/>
      <c r="U2" s="197">
        <v>10</v>
      </c>
      <c r="V2" s="198"/>
      <c r="W2" s="197">
        <v>11</v>
      </c>
      <c r="X2" s="198"/>
      <c r="Y2" s="197">
        <v>12</v>
      </c>
      <c r="Z2" s="198"/>
      <c r="AA2" s="197">
        <v>13</v>
      </c>
      <c r="AB2" s="198"/>
      <c r="AC2" s="197">
        <v>14</v>
      </c>
      <c r="AD2" s="198"/>
      <c r="AE2" s="197">
        <v>15</v>
      </c>
      <c r="AF2" s="198"/>
      <c r="AG2" s="197">
        <v>16</v>
      </c>
      <c r="AH2" s="198"/>
      <c r="AI2" s="197">
        <v>17</v>
      </c>
      <c r="AJ2" s="198"/>
      <c r="AK2" s="197">
        <v>18</v>
      </c>
      <c r="AL2" s="198"/>
      <c r="AM2" s="197">
        <v>19</v>
      </c>
      <c r="AN2" s="198"/>
      <c r="AO2" s="197">
        <v>20</v>
      </c>
      <c r="AP2" s="198"/>
      <c r="AQ2" s="197">
        <v>21</v>
      </c>
      <c r="AR2" s="198"/>
      <c r="AS2" s="197">
        <v>22</v>
      </c>
      <c r="AT2" s="198"/>
      <c r="AU2" s="197">
        <v>23</v>
      </c>
      <c r="AV2" s="198"/>
      <c r="AW2" s="197">
        <v>24</v>
      </c>
      <c r="AX2" s="198"/>
      <c r="AY2" s="197">
        <v>25</v>
      </c>
      <c r="AZ2" s="198"/>
      <c r="BA2" s="197">
        <v>26</v>
      </c>
      <c r="BB2" s="198"/>
      <c r="BC2" s="197">
        <v>27</v>
      </c>
      <c r="BD2" s="198"/>
      <c r="BE2" s="197">
        <v>28</v>
      </c>
      <c r="BF2" s="198"/>
      <c r="BG2" s="197">
        <v>29</v>
      </c>
      <c r="BH2" s="198"/>
      <c r="BI2" s="197">
        <v>30</v>
      </c>
      <c r="BJ2" s="198"/>
      <c r="BK2" s="197">
        <v>31</v>
      </c>
      <c r="BL2" s="198"/>
      <c r="BM2" s="211" t="s">
        <v>0</v>
      </c>
      <c r="BN2" s="209" t="s">
        <v>1</v>
      </c>
    </row>
    <row r="3" spans="1:87" ht="36" customHeight="1" thickBot="1">
      <c r="A3" s="208"/>
      <c r="B3" s="202"/>
      <c r="C3" s="7" t="s">
        <v>2</v>
      </c>
      <c r="D3" s="8" t="s">
        <v>3</v>
      </c>
      <c r="E3" s="7" t="s">
        <v>2</v>
      </c>
      <c r="F3" s="8" t="s">
        <v>3</v>
      </c>
      <c r="G3" s="7" t="s">
        <v>2</v>
      </c>
      <c r="H3" s="8" t="s">
        <v>3</v>
      </c>
      <c r="I3" s="7" t="s">
        <v>2</v>
      </c>
      <c r="J3" s="8" t="s">
        <v>3</v>
      </c>
      <c r="K3" s="7" t="s">
        <v>2</v>
      </c>
      <c r="L3" s="8" t="s">
        <v>3</v>
      </c>
      <c r="M3" s="7" t="s">
        <v>2</v>
      </c>
      <c r="N3" s="8" t="s">
        <v>3</v>
      </c>
      <c r="O3" s="7" t="s">
        <v>2</v>
      </c>
      <c r="P3" s="8" t="s">
        <v>3</v>
      </c>
      <c r="Q3" s="7" t="s">
        <v>2</v>
      </c>
      <c r="R3" s="8" t="s">
        <v>3</v>
      </c>
      <c r="S3" s="7" t="s">
        <v>2</v>
      </c>
      <c r="T3" s="8" t="s">
        <v>3</v>
      </c>
      <c r="U3" s="7" t="s">
        <v>2</v>
      </c>
      <c r="V3" s="8" t="s">
        <v>3</v>
      </c>
      <c r="W3" s="7" t="s">
        <v>2</v>
      </c>
      <c r="X3" s="8" t="s">
        <v>3</v>
      </c>
      <c r="Y3" s="7" t="s">
        <v>2</v>
      </c>
      <c r="Z3" s="8" t="s">
        <v>3</v>
      </c>
      <c r="AA3" s="7" t="s">
        <v>2</v>
      </c>
      <c r="AB3" s="8" t="s">
        <v>3</v>
      </c>
      <c r="AC3" s="7" t="s">
        <v>2</v>
      </c>
      <c r="AD3" s="8" t="s">
        <v>3</v>
      </c>
      <c r="AE3" s="7"/>
      <c r="AF3" s="8" t="s">
        <v>3</v>
      </c>
      <c r="AG3" s="7" t="s">
        <v>2</v>
      </c>
      <c r="AH3" s="8" t="s">
        <v>3</v>
      </c>
      <c r="AI3" s="7" t="s">
        <v>2</v>
      </c>
      <c r="AJ3" s="8" t="s">
        <v>3</v>
      </c>
      <c r="AK3" s="7" t="s">
        <v>2</v>
      </c>
      <c r="AL3" s="8" t="s">
        <v>3</v>
      </c>
      <c r="AM3" s="7" t="s">
        <v>2</v>
      </c>
      <c r="AN3" s="8" t="s">
        <v>3</v>
      </c>
      <c r="AO3" s="7" t="s">
        <v>2</v>
      </c>
      <c r="AP3" s="8" t="s">
        <v>3</v>
      </c>
      <c r="AQ3" s="7" t="s">
        <v>2</v>
      </c>
      <c r="AR3" s="8" t="s">
        <v>3</v>
      </c>
      <c r="AS3" s="7" t="s">
        <v>2</v>
      </c>
      <c r="AT3" s="8" t="s">
        <v>3</v>
      </c>
      <c r="AU3" s="7" t="s">
        <v>2</v>
      </c>
      <c r="AV3" s="8" t="s">
        <v>3</v>
      </c>
      <c r="AW3" s="7" t="s">
        <v>2</v>
      </c>
      <c r="AX3" s="8" t="s">
        <v>3</v>
      </c>
      <c r="AY3" s="7" t="s">
        <v>2</v>
      </c>
      <c r="AZ3" s="8" t="s">
        <v>3</v>
      </c>
      <c r="BA3" s="7" t="s">
        <v>2</v>
      </c>
      <c r="BB3" s="8" t="s">
        <v>3</v>
      </c>
      <c r="BC3" s="7" t="s">
        <v>2</v>
      </c>
      <c r="BD3" s="8" t="s">
        <v>3</v>
      </c>
      <c r="BE3" s="7" t="s">
        <v>2</v>
      </c>
      <c r="BF3" s="8" t="s">
        <v>3</v>
      </c>
      <c r="BG3" s="7" t="s">
        <v>2</v>
      </c>
      <c r="BH3" s="8" t="s">
        <v>3</v>
      </c>
      <c r="BI3" s="7" t="s">
        <v>2</v>
      </c>
      <c r="BJ3" s="8" t="s">
        <v>3</v>
      </c>
      <c r="BK3" s="7" t="s">
        <v>2</v>
      </c>
      <c r="BL3" s="8" t="s">
        <v>3</v>
      </c>
      <c r="BM3" s="212"/>
      <c r="BN3" s="210"/>
      <c r="BS3" s="187" t="s">
        <v>34</v>
      </c>
      <c r="BT3" s="188" t="s">
        <v>46</v>
      </c>
      <c r="BU3" s="195" t="s">
        <v>61</v>
      </c>
      <c r="BV3" s="189" t="s">
        <v>62</v>
      </c>
      <c r="BW3" s="196" t="s">
        <v>63</v>
      </c>
      <c r="BX3" s="190">
        <v>4</v>
      </c>
      <c r="BY3" s="191" t="s">
        <v>37</v>
      </c>
      <c r="BZ3" s="192">
        <v>6.9444444444444447E-4</v>
      </c>
      <c r="CA3" s="193">
        <v>43024</v>
      </c>
      <c r="CB3" s="192">
        <v>0.99930555555555556</v>
      </c>
      <c r="CC3" s="193">
        <v>43058</v>
      </c>
      <c r="CD3" s="192"/>
      <c r="CE3" s="193"/>
      <c r="CF3" s="194" t="s">
        <v>102</v>
      </c>
    </row>
    <row r="4" spans="1:87" ht="15.75" customHeight="1">
      <c r="A4" s="201" t="s">
        <v>9</v>
      </c>
      <c r="B4" s="81" t="s">
        <v>23</v>
      </c>
      <c r="C4" s="9"/>
      <c r="D4" s="10"/>
      <c r="E4" s="11"/>
      <c r="F4" s="10"/>
      <c r="G4" s="11"/>
      <c r="H4" s="10"/>
      <c r="I4" s="11"/>
      <c r="J4" s="10"/>
      <c r="K4" s="11"/>
      <c r="L4" s="10"/>
      <c r="M4" s="11"/>
      <c r="N4" s="10"/>
      <c r="O4" s="11"/>
      <c r="P4" s="10"/>
      <c r="Q4" s="11"/>
      <c r="R4" s="10"/>
      <c r="S4" s="11"/>
      <c r="T4" s="10"/>
      <c r="U4" s="11"/>
      <c r="V4" s="10"/>
      <c r="W4" s="11"/>
      <c r="X4" s="10"/>
      <c r="Y4" s="11"/>
      <c r="Z4" s="10"/>
      <c r="AA4" s="11"/>
      <c r="AB4" s="10"/>
      <c r="AC4" s="11"/>
      <c r="AD4" s="10"/>
      <c r="AE4" s="11"/>
      <c r="AF4" s="10"/>
      <c r="AG4" s="11"/>
      <c r="AH4" s="10"/>
      <c r="AI4" s="11"/>
      <c r="AJ4" s="10"/>
      <c r="AK4" s="11"/>
      <c r="AL4" s="10"/>
      <c r="AM4" s="11"/>
      <c r="AN4" s="10"/>
      <c r="AO4" s="11"/>
      <c r="AP4" s="10"/>
      <c r="AQ4" s="11"/>
      <c r="AR4" s="10"/>
      <c r="AS4" s="11"/>
      <c r="AT4" s="10"/>
      <c r="AU4" s="11"/>
      <c r="AV4" s="10"/>
      <c r="AW4" s="11"/>
      <c r="AX4" s="10"/>
      <c r="AY4" s="11"/>
      <c r="AZ4" s="10"/>
      <c r="BA4" s="11"/>
      <c r="BB4" s="10"/>
      <c r="BC4" s="11"/>
      <c r="BD4" s="10"/>
      <c r="BE4" s="11"/>
      <c r="BF4" s="10"/>
      <c r="BG4" s="11"/>
      <c r="BH4" s="10"/>
      <c r="BI4" s="11"/>
      <c r="BJ4" s="10"/>
      <c r="BK4" s="11"/>
      <c r="BL4" s="12"/>
      <c r="BM4" s="147"/>
      <c r="BN4" s="14"/>
      <c r="BS4" s="157" t="s">
        <v>34</v>
      </c>
      <c r="BT4" s="168" t="s">
        <v>46</v>
      </c>
      <c r="BU4" s="172" t="s">
        <v>61</v>
      </c>
      <c r="BV4" s="161" t="s">
        <v>62</v>
      </c>
      <c r="BW4" s="166" t="s">
        <v>63</v>
      </c>
      <c r="BX4" s="162">
        <v>4</v>
      </c>
      <c r="BY4" s="54" t="s">
        <v>37</v>
      </c>
      <c r="BZ4" s="55">
        <v>6.9444444444444447E-4</v>
      </c>
      <c r="CA4" s="56">
        <v>43024</v>
      </c>
      <c r="CB4" s="55">
        <v>0.99930555555555556</v>
      </c>
      <c r="CC4" s="56">
        <v>43058</v>
      </c>
      <c r="CD4" s="55">
        <v>0.63888888888888895</v>
      </c>
      <c r="CE4" s="56">
        <v>43058</v>
      </c>
      <c r="CF4" s="39" t="s">
        <v>78</v>
      </c>
    </row>
    <row r="5" spans="1:87" ht="18" customHeight="1">
      <c r="A5" s="202"/>
      <c r="B5" s="82" t="s">
        <v>10</v>
      </c>
      <c r="C5" s="15"/>
      <c r="D5" s="16" t="s">
        <v>72</v>
      </c>
      <c r="E5" s="17"/>
      <c r="F5" s="16" t="s">
        <v>72</v>
      </c>
      <c r="G5" s="17"/>
      <c r="H5" s="16" t="s">
        <v>72</v>
      </c>
      <c r="I5" s="17"/>
      <c r="J5" s="16"/>
      <c r="K5" s="17"/>
      <c r="L5" s="16" t="s">
        <v>72</v>
      </c>
      <c r="M5" s="17"/>
      <c r="N5" s="16" t="s">
        <v>72</v>
      </c>
      <c r="O5" s="17"/>
      <c r="P5" s="16" t="s">
        <v>72</v>
      </c>
      <c r="Q5" s="17"/>
      <c r="R5" s="16" t="s">
        <v>72</v>
      </c>
      <c r="S5" s="17"/>
      <c r="T5" s="16" t="s">
        <v>72</v>
      </c>
      <c r="U5" s="17"/>
      <c r="V5" s="16" t="s">
        <v>72</v>
      </c>
      <c r="W5" s="17"/>
      <c r="X5" s="16" t="s">
        <v>72</v>
      </c>
      <c r="Y5" s="17"/>
      <c r="Z5" s="16" t="s">
        <v>72</v>
      </c>
      <c r="AA5" s="17"/>
      <c r="AB5" s="16" t="s">
        <v>72</v>
      </c>
      <c r="AC5" s="17"/>
      <c r="AD5" s="16" t="s">
        <v>72</v>
      </c>
      <c r="AE5" s="17"/>
      <c r="AF5" s="16" t="s">
        <v>72</v>
      </c>
      <c r="AG5" s="17"/>
      <c r="AH5" s="16" t="s">
        <v>72</v>
      </c>
      <c r="AI5" s="17"/>
      <c r="AJ5" s="16" t="s">
        <v>72</v>
      </c>
      <c r="AK5" s="17"/>
      <c r="AL5" s="16" t="s">
        <v>72</v>
      </c>
      <c r="AM5" s="17"/>
      <c r="AN5" s="16" t="s">
        <v>72</v>
      </c>
      <c r="AO5" s="17"/>
      <c r="AP5" s="16" t="s">
        <v>72</v>
      </c>
      <c r="AQ5" s="17"/>
      <c r="AR5" s="16" t="s">
        <v>72</v>
      </c>
      <c r="AS5" s="17"/>
      <c r="AT5" s="16" t="s">
        <v>72</v>
      </c>
      <c r="AU5" s="17"/>
      <c r="AV5" s="16" t="s">
        <v>72</v>
      </c>
      <c r="AW5" s="17"/>
      <c r="AX5" s="16" t="s">
        <v>72</v>
      </c>
      <c r="AY5" s="17"/>
      <c r="AZ5" s="16" t="s">
        <v>72</v>
      </c>
      <c r="BA5" s="17"/>
      <c r="BB5" s="16" t="s">
        <v>72</v>
      </c>
      <c r="BC5" s="17"/>
      <c r="BD5" s="16" t="s">
        <v>72</v>
      </c>
      <c r="BE5" s="17"/>
      <c r="BF5" s="16" t="s">
        <v>72</v>
      </c>
      <c r="BG5" s="17"/>
      <c r="BH5" s="16" t="s">
        <v>72</v>
      </c>
      <c r="BI5" s="17"/>
      <c r="BJ5" s="16" t="s">
        <v>72</v>
      </c>
      <c r="BK5" s="17"/>
      <c r="BL5" s="16"/>
      <c r="BM5" s="19"/>
      <c r="BN5" s="5" t="s">
        <v>84</v>
      </c>
      <c r="BS5" s="157" t="s">
        <v>34</v>
      </c>
      <c r="BT5" s="168" t="s">
        <v>9</v>
      </c>
      <c r="BU5" s="164" t="s">
        <v>35</v>
      </c>
      <c r="BV5" s="161" t="s">
        <v>47</v>
      </c>
      <c r="BW5" s="166" t="s">
        <v>64</v>
      </c>
      <c r="BX5" s="162" t="s">
        <v>65</v>
      </c>
      <c r="BY5" s="54" t="s">
        <v>37</v>
      </c>
      <c r="BZ5" s="55">
        <v>3.472222222222222E-3</v>
      </c>
      <c r="CA5" s="56">
        <v>43040</v>
      </c>
      <c r="CB5" s="55">
        <v>0.99930555555555556</v>
      </c>
      <c r="CC5" s="56">
        <v>43100</v>
      </c>
      <c r="CD5" s="55"/>
      <c r="CE5" s="56"/>
      <c r="CF5" s="39" t="s">
        <v>71</v>
      </c>
      <c r="CH5" s="1">
        <f>28*24+23</f>
        <v>695</v>
      </c>
      <c r="CI5" s="1">
        <v>55</v>
      </c>
    </row>
    <row r="6" spans="1:87" ht="21.75" customHeight="1">
      <c r="A6" s="202"/>
      <c r="B6" s="82" t="s">
        <v>11</v>
      </c>
      <c r="C6" s="1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17"/>
      <c r="X6" s="16"/>
      <c r="Y6" s="17"/>
      <c r="Z6" s="16"/>
      <c r="AA6" s="17"/>
      <c r="AB6" s="16"/>
      <c r="AC6" s="17"/>
      <c r="AD6" s="16"/>
      <c r="AE6" s="17"/>
      <c r="AF6" s="16"/>
      <c r="AG6" s="17"/>
      <c r="AH6" s="16"/>
      <c r="AI6" s="17"/>
      <c r="AJ6" s="16"/>
      <c r="AK6" s="17"/>
      <c r="AL6" s="16"/>
      <c r="AM6" s="17"/>
      <c r="AN6" s="16"/>
      <c r="AO6" s="17"/>
      <c r="AP6" s="16"/>
      <c r="AQ6" s="17"/>
      <c r="AR6" s="16"/>
      <c r="AS6" s="17"/>
      <c r="AT6" s="16"/>
      <c r="AU6" s="17"/>
      <c r="AV6" s="16"/>
      <c r="AW6" s="17"/>
      <c r="AX6" s="16"/>
      <c r="AY6" s="17"/>
      <c r="AZ6" s="16"/>
      <c r="BA6" s="17"/>
      <c r="BB6" s="16"/>
      <c r="BC6" s="17"/>
      <c r="BD6" s="16"/>
      <c r="BE6" s="17"/>
      <c r="BF6" s="16"/>
      <c r="BG6" s="17"/>
      <c r="BH6" s="16"/>
      <c r="BI6" s="17"/>
      <c r="BJ6" s="16"/>
      <c r="BK6" s="17"/>
      <c r="BL6" s="18"/>
      <c r="BM6" s="19"/>
      <c r="BN6" s="5"/>
      <c r="BS6" s="157" t="s">
        <v>34</v>
      </c>
      <c r="BT6" s="168" t="s">
        <v>46</v>
      </c>
      <c r="BU6" s="172" t="s">
        <v>61</v>
      </c>
      <c r="BV6" s="161" t="s">
        <v>81</v>
      </c>
      <c r="BW6" s="166" t="s">
        <v>63</v>
      </c>
      <c r="BX6" s="162">
        <v>4</v>
      </c>
      <c r="BY6" s="159" t="s">
        <v>36</v>
      </c>
      <c r="BZ6" s="160">
        <v>1.0416666666666666E-2</v>
      </c>
      <c r="CA6" s="156">
        <v>43066</v>
      </c>
      <c r="CB6" s="160">
        <v>0.99930555555555556</v>
      </c>
      <c r="CC6" s="156">
        <v>43076</v>
      </c>
      <c r="CD6" s="160"/>
      <c r="CE6" s="156"/>
      <c r="CF6" s="39" t="s">
        <v>82</v>
      </c>
    </row>
    <row r="7" spans="1:87" ht="20.25" customHeight="1" thickBot="1">
      <c r="A7" s="203"/>
      <c r="B7" s="83" t="s">
        <v>12</v>
      </c>
      <c r="C7" s="20"/>
      <c r="D7" s="21"/>
      <c r="E7" s="22"/>
      <c r="F7" s="21"/>
      <c r="G7" s="22"/>
      <c r="H7" s="21"/>
      <c r="I7" s="22"/>
      <c r="J7" s="21"/>
      <c r="K7" s="22"/>
      <c r="L7" s="21"/>
      <c r="M7" s="22"/>
      <c r="N7" s="21"/>
      <c r="O7" s="22"/>
      <c r="P7" s="21"/>
      <c r="Q7" s="22"/>
      <c r="R7" s="21"/>
      <c r="S7" s="22"/>
      <c r="T7" s="21"/>
      <c r="U7" s="22"/>
      <c r="V7" s="21"/>
      <c r="W7" s="22"/>
      <c r="X7" s="21"/>
      <c r="Y7" s="22"/>
      <c r="Z7" s="21"/>
      <c r="AA7" s="22"/>
      <c r="AB7" s="21"/>
      <c r="AC7" s="22"/>
      <c r="AD7" s="21"/>
      <c r="AE7" s="22"/>
      <c r="AF7" s="21"/>
      <c r="AG7" s="22"/>
      <c r="AH7" s="21"/>
      <c r="AI7" s="22"/>
      <c r="AJ7" s="21"/>
      <c r="AK7" s="22"/>
      <c r="AL7" s="21"/>
      <c r="AM7" s="22"/>
      <c r="AN7" s="21"/>
      <c r="AO7" s="22"/>
      <c r="AP7" s="21"/>
      <c r="AQ7" s="22"/>
      <c r="AR7" s="21"/>
      <c r="AS7" s="22"/>
      <c r="AT7" s="21"/>
      <c r="AU7" s="22"/>
      <c r="AV7" s="21"/>
      <c r="AW7" s="22"/>
      <c r="AX7" s="21"/>
      <c r="AY7" s="22"/>
      <c r="AZ7" s="21"/>
      <c r="BA7" s="22"/>
      <c r="BB7" s="21"/>
      <c r="BC7" s="22"/>
      <c r="BD7" s="21"/>
      <c r="BE7" s="22"/>
      <c r="BF7" s="21"/>
      <c r="BG7" s="22"/>
      <c r="BH7" s="21"/>
      <c r="BI7" s="22"/>
      <c r="BJ7" s="21"/>
      <c r="BK7" s="22"/>
      <c r="BL7" s="23"/>
      <c r="BM7" s="24"/>
      <c r="BN7" s="25"/>
      <c r="BQ7" s="89"/>
      <c r="BR7" s="89"/>
      <c r="BS7" s="177" t="s">
        <v>34</v>
      </c>
      <c r="BT7" s="178" t="s">
        <v>46</v>
      </c>
      <c r="BU7" s="184" t="s">
        <v>98</v>
      </c>
      <c r="BV7" s="179">
        <v>4</v>
      </c>
      <c r="BW7" s="185" t="s">
        <v>99</v>
      </c>
      <c r="BX7" s="180">
        <v>1.5</v>
      </c>
      <c r="BY7" s="181" t="s">
        <v>36</v>
      </c>
      <c r="BZ7" s="182">
        <v>1.0416666666666666E-2</v>
      </c>
      <c r="CA7" s="183">
        <v>43066</v>
      </c>
      <c r="CB7" s="182">
        <v>0.99930555555555556</v>
      </c>
      <c r="CC7" s="183">
        <v>43076</v>
      </c>
      <c r="CD7" s="182">
        <v>0.59027777777777779</v>
      </c>
      <c r="CE7" s="183">
        <v>43068</v>
      </c>
      <c r="CF7" s="186" t="s">
        <v>100</v>
      </c>
      <c r="CG7" s="89"/>
      <c r="CH7" s="89">
        <v>61</v>
      </c>
      <c r="CI7" s="1">
        <v>55</v>
      </c>
    </row>
    <row r="8" spans="1:87" ht="17.25" customHeight="1">
      <c r="A8" s="201" t="s">
        <v>8</v>
      </c>
      <c r="B8" s="81" t="s">
        <v>24</v>
      </c>
      <c r="C8" s="9"/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10"/>
      <c r="Y8" s="11"/>
      <c r="Z8" s="10"/>
      <c r="AA8" s="11"/>
      <c r="AB8" s="10"/>
      <c r="AC8" s="70"/>
      <c r="AD8" s="71"/>
      <c r="AE8" s="70"/>
      <c r="AF8" s="71"/>
      <c r="AG8" s="70"/>
      <c r="AH8" s="71"/>
      <c r="AI8" s="70"/>
      <c r="AJ8" s="71"/>
      <c r="AK8" s="70"/>
      <c r="AL8" s="71"/>
      <c r="AM8" s="70"/>
      <c r="AN8" s="71"/>
      <c r="AO8" s="70"/>
      <c r="AP8" s="71"/>
      <c r="AQ8" s="60"/>
      <c r="AR8" s="10"/>
      <c r="AS8" s="11"/>
      <c r="AT8" s="10"/>
      <c r="AU8" s="11"/>
      <c r="AV8" s="10"/>
      <c r="AW8" s="11"/>
      <c r="AX8" s="10"/>
      <c r="AY8" s="11"/>
      <c r="AZ8" s="10"/>
      <c r="BA8" s="11"/>
      <c r="BB8" s="10"/>
      <c r="BC8" s="11"/>
      <c r="BD8" s="10"/>
      <c r="BE8" s="11"/>
      <c r="BF8" s="10"/>
      <c r="BG8" s="11"/>
      <c r="BH8" s="10"/>
      <c r="BI8" s="11"/>
      <c r="BJ8" s="10"/>
      <c r="BK8" s="11"/>
      <c r="BL8" s="12"/>
      <c r="BM8" s="13"/>
      <c r="BN8" s="91"/>
      <c r="BQ8" s="89"/>
      <c r="BR8" s="89"/>
      <c r="CG8" s="89"/>
      <c r="CH8" s="89"/>
    </row>
    <row r="9" spans="1:87" ht="17.25" customHeight="1">
      <c r="A9" s="202"/>
      <c r="B9" s="82" t="s">
        <v>25</v>
      </c>
      <c r="C9" s="1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17"/>
      <c r="V9" s="16"/>
      <c r="W9" s="17"/>
      <c r="X9" s="16"/>
      <c r="Y9" s="17"/>
      <c r="Z9" s="16"/>
      <c r="AA9" s="17"/>
      <c r="AB9" s="16"/>
      <c r="AC9" s="17"/>
      <c r="AD9" s="16"/>
      <c r="AE9" s="17"/>
      <c r="AF9" s="16"/>
      <c r="AG9" s="17"/>
      <c r="AH9" s="16"/>
      <c r="AI9" s="17"/>
      <c r="AJ9" s="16"/>
      <c r="AK9" s="17"/>
      <c r="AL9" s="16"/>
      <c r="AM9" s="17"/>
      <c r="AN9" s="16"/>
      <c r="AO9" s="17"/>
      <c r="AP9" s="16"/>
      <c r="AQ9" s="17"/>
      <c r="AR9" s="16"/>
      <c r="AS9" s="17"/>
      <c r="AT9" s="16"/>
      <c r="AU9" s="17"/>
      <c r="AV9" s="16"/>
      <c r="AW9" s="17"/>
      <c r="AX9" s="16"/>
      <c r="AY9" s="17"/>
      <c r="AZ9" s="16"/>
      <c r="BA9" s="17"/>
      <c r="BB9" s="16"/>
      <c r="BC9" s="17"/>
      <c r="BD9" s="16"/>
      <c r="BE9" s="17"/>
      <c r="BF9" s="16"/>
      <c r="BG9" s="17"/>
      <c r="BH9" s="16"/>
      <c r="BI9" s="17"/>
      <c r="BJ9" s="16"/>
      <c r="BK9" s="17"/>
      <c r="BL9" s="18"/>
      <c r="BM9" s="19"/>
      <c r="BN9" s="5"/>
      <c r="BQ9" s="89"/>
      <c r="BR9" s="89"/>
      <c r="CG9" s="89"/>
      <c r="CH9" s="89"/>
    </row>
    <row r="10" spans="1:87" ht="16.5" customHeight="1">
      <c r="A10" s="202"/>
      <c r="B10" s="82" t="s">
        <v>26</v>
      </c>
      <c r="C10" s="1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17"/>
      <c r="V10" s="16"/>
      <c r="W10" s="17"/>
      <c r="X10" s="16"/>
      <c r="Y10" s="17"/>
      <c r="Z10" s="16"/>
      <c r="AA10" s="17"/>
      <c r="AB10" s="16"/>
      <c r="AC10" s="17"/>
      <c r="AD10" s="16"/>
      <c r="AE10" s="17"/>
      <c r="AF10" s="16"/>
      <c r="AG10" s="17"/>
      <c r="AH10" s="16"/>
      <c r="AI10" s="17"/>
      <c r="AJ10" s="16"/>
      <c r="AK10" s="17"/>
      <c r="AL10" s="16"/>
      <c r="AM10" s="17"/>
      <c r="AN10" s="16"/>
      <c r="AO10" s="17"/>
      <c r="AP10" s="16"/>
      <c r="AQ10" s="17"/>
      <c r="AR10" s="16"/>
      <c r="AS10" s="17"/>
      <c r="AT10" s="16"/>
      <c r="AU10" s="17"/>
      <c r="AV10" s="16"/>
      <c r="AW10" s="17"/>
      <c r="AX10" s="16"/>
      <c r="AY10" s="17"/>
      <c r="AZ10" s="16"/>
      <c r="BA10" s="17"/>
      <c r="BB10" s="16"/>
      <c r="BC10" s="17"/>
      <c r="BD10" s="16"/>
      <c r="BE10" s="17"/>
      <c r="BF10" s="16"/>
      <c r="BG10" s="17"/>
      <c r="BH10" s="16"/>
      <c r="BI10" s="17"/>
      <c r="BJ10" s="16"/>
      <c r="BK10" s="17"/>
      <c r="BL10" s="18"/>
      <c r="BM10" s="19"/>
      <c r="BN10" s="5"/>
      <c r="BQ10" s="89"/>
      <c r="BR10" s="89"/>
      <c r="CG10" s="89"/>
      <c r="CH10" s="89"/>
    </row>
    <row r="11" spans="1:87" ht="18" customHeight="1">
      <c r="A11" s="202"/>
      <c r="B11" s="82" t="s">
        <v>27</v>
      </c>
      <c r="C11" s="15"/>
      <c r="D11" s="66"/>
      <c r="E11" s="17"/>
      <c r="F11" s="16"/>
      <c r="G11" s="17"/>
      <c r="H11" s="16"/>
      <c r="I11" s="17"/>
      <c r="J11" s="16"/>
      <c r="K11" s="17"/>
      <c r="L11" s="16"/>
      <c r="M11" s="17"/>
      <c r="N11" s="16"/>
      <c r="O11" s="17"/>
      <c r="P11" s="16"/>
      <c r="Q11" s="17"/>
      <c r="R11" s="16"/>
      <c r="S11" s="17"/>
      <c r="T11" s="16"/>
      <c r="U11" s="17"/>
      <c r="V11" s="16"/>
      <c r="W11" s="17"/>
      <c r="X11" s="16"/>
      <c r="Y11" s="17"/>
      <c r="Z11" s="16"/>
      <c r="AA11" s="17"/>
      <c r="AB11" s="16"/>
      <c r="AC11" s="17"/>
      <c r="AD11" s="16"/>
      <c r="AE11" s="17"/>
      <c r="AF11" s="16"/>
      <c r="AG11" s="17"/>
      <c r="AH11" s="16"/>
      <c r="AI11" s="17"/>
      <c r="AJ11" s="16"/>
      <c r="AK11" s="17"/>
      <c r="AL11" s="16"/>
      <c r="AM11" s="17"/>
      <c r="AN11" s="16"/>
      <c r="AO11" s="17"/>
      <c r="AP11" s="16"/>
      <c r="AQ11" s="17"/>
      <c r="AR11" s="16"/>
      <c r="AS11" s="17"/>
      <c r="AT11" s="16"/>
      <c r="AU11" s="17"/>
      <c r="AV11" s="16"/>
      <c r="AW11" s="17"/>
      <c r="AX11" s="16"/>
      <c r="AY11" s="17"/>
      <c r="AZ11" s="16"/>
      <c r="BA11" s="17"/>
      <c r="BB11" s="16"/>
      <c r="BC11" s="17"/>
      <c r="BD11" s="16"/>
      <c r="BE11" s="17"/>
      <c r="BF11" s="16"/>
      <c r="BG11" s="17"/>
      <c r="BH11" s="16"/>
      <c r="BI11" s="17"/>
      <c r="BJ11" s="16"/>
      <c r="BK11" s="17"/>
      <c r="BL11" s="18"/>
      <c r="BM11" s="26"/>
      <c r="BN11" s="5"/>
      <c r="BQ11" s="89"/>
      <c r="BR11" s="89"/>
      <c r="CG11" s="89"/>
      <c r="CH11" s="89"/>
    </row>
    <row r="12" spans="1:87" ht="17.25" customHeight="1">
      <c r="A12" s="202"/>
      <c r="B12" s="82" t="s">
        <v>13</v>
      </c>
      <c r="C12" s="1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17"/>
      <c r="X12" s="16"/>
      <c r="Y12" s="17"/>
      <c r="Z12" s="16"/>
      <c r="AA12" s="17"/>
      <c r="AB12" s="16"/>
      <c r="AC12" s="17"/>
      <c r="AD12" s="16"/>
      <c r="AE12" s="17"/>
      <c r="AF12" s="16"/>
      <c r="AG12" s="17"/>
      <c r="AH12" s="16"/>
      <c r="AI12" s="17"/>
      <c r="AJ12" s="16"/>
      <c r="AK12" s="17"/>
      <c r="AL12" s="16"/>
      <c r="AM12" s="17"/>
      <c r="AN12" s="16"/>
      <c r="AO12" s="17"/>
      <c r="AP12" s="16"/>
      <c r="AQ12" s="17"/>
      <c r="AR12" s="16"/>
      <c r="AS12" s="17"/>
      <c r="AT12" s="16"/>
      <c r="AU12" s="17"/>
      <c r="AV12" s="16"/>
      <c r="AW12" s="17"/>
      <c r="AX12" s="16"/>
      <c r="AY12" s="17"/>
      <c r="AZ12" s="16"/>
      <c r="BA12" s="17"/>
      <c r="BB12" s="16"/>
      <c r="BC12" s="17"/>
      <c r="BD12" s="16"/>
      <c r="BE12" s="17"/>
      <c r="BF12" s="16"/>
      <c r="BG12" s="17"/>
      <c r="BH12" s="16"/>
      <c r="BI12" s="17"/>
      <c r="BJ12" s="16"/>
      <c r="BK12" s="17"/>
      <c r="BL12" s="18"/>
      <c r="BM12" s="19"/>
      <c r="BN12" s="5"/>
      <c r="BQ12" s="89"/>
      <c r="BR12" s="89"/>
      <c r="CG12" s="89"/>
      <c r="CH12" s="89"/>
    </row>
    <row r="13" spans="1:87" ht="20.25" customHeight="1">
      <c r="A13" s="202"/>
      <c r="B13" s="82" t="s">
        <v>14</v>
      </c>
      <c r="C13" s="1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17"/>
      <c r="X13" s="16"/>
      <c r="Y13" s="17"/>
      <c r="Z13" s="16"/>
      <c r="AA13" s="17"/>
      <c r="AB13" s="16"/>
      <c r="AC13" s="17"/>
      <c r="AD13" s="16"/>
      <c r="AE13" s="17"/>
      <c r="AF13" s="16"/>
      <c r="AG13" s="17"/>
      <c r="AH13" s="16"/>
      <c r="AI13" s="17"/>
      <c r="AJ13" s="16"/>
      <c r="AK13" s="17"/>
      <c r="AL13" s="16"/>
      <c r="AM13" s="17"/>
      <c r="AN13" s="16"/>
      <c r="AO13" s="17"/>
      <c r="AP13" s="16"/>
      <c r="AQ13" s="17"/>
      <c r="AR13" s="16"/>
      <c r="AS13" s="17"/>
      <c r="AT13" s="16"/>
      <c r="AU13" s="17"/>
      <c r="AV13" s="16"/>
      <c r="AW13" s="17"/>
      <c r="AX13" s="16"/>
      <c r="AY13" s="17"/>
      <c r="AZ13" s="16"/>
      <c r="BA13" s="17"/>
      <c r="BB13" s="16"/>
      <c r="BC13" s="17"/>
      <c r="BD13" s="16"/>
      <c r="BE13" s="17"/>
      <c r="BF13" s="16"/>
      <c r="BG13" s="17"/>
      <c r="BH13" s="16"/>
      <c r="BI13" s="17"/>
      <c r="BJ13" s="16"/>
      <c r="BK13" s="17"/>
      <c r="BL13" s="18"/>
      <c r="BM13" s="19"/>
      <c r="BN13" s="5"/>
      <c r="BQ13" s="89"/>
      <c r="BR13" s="89"/>
      <c r="CG13" s="89"/>
      <c r="CH13" s="89"/>
    </row>
    <row r="14" spans="1:87" ht="17.25" customHeight="1" thickBot="1">
      <c r="A14" s="203"/>
      <c r="B14" s="84" t="s">
        <v>16</v>
      </c>
      <c r="C14" s="20"/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1"/>
      <c r="U14" s="22"/>
      <c r="V14" s="21"/>
      <c r="W14" s="22"/>
      <c r="X14" s="21"/>
      <c r="Y14" s="22"/>
      <c r="Z14" s="21"/>
      <c r="AA14" s="22"/>
      <c r="AB14" s="21"/>
      <c r="AC14" s="22"/>
      <c r="AD14" s="21"/>
      <c r="AE14" s="22"/>
      <c r="AF14" s="21"/>
      <c r="AG14" s="22"/>
      <c r="AH14" s="21"/>
      <c r="AI14" s="22"/>
      <c r="AJ14" s="21"/>
      <c r="AK14" s="22"/>
      <c r="AL14" s="21"/>
      <c r="AM14" s="22"/>
      <c r="AN14" s="21"/>
      <c r="AO14" s="22"/>
      <c r="AP14" s="21"/>
      <c r="AQ14" s="22"/>
      <c r="AR14" s="21"/>
      <c r="AS14" s="22"/>
      <c r="AT14" s="21"/>
      <c r="AU14" s="22"/>
      <c r="AV14" s="21"/>
      <c r="AW14" s="22"/>
      <c r="AX14" s="21"/>
      <c r="AY14" s="22"/>
      <c r="AZ14" s="21"/>
      <c r="BA14" s="22"/>
      <c r="BB14" s="21"/>
      <c r="BC14" s="22"/>
      <c r="BD14" s="21"/>
      <c r="BE14" s="22"/>
      <c r="BF14" s="21"/>
      <c r="BG14" s="22"/>
      <c r="BH14" s="21"/>
      <c r="BI14" s="22"/>
      <c r="BJ14" s="21"/>
      <c r="BK14" s="22"/>
      <c r="BL14" s="23"/>
      <c r="BM14" s="24"/>
      <c r="BN14" s="25"/>
      <c r="BQ14" s="89"/>
      <c r="BR14" s="89"/>
      <c r="CG14" s="89"/>
      <c r="CH14" s="89"/>
    </row>
    <row r="15" spans="1:87" ht="17.25" customHeight="1">
      <c r="A15" s="201" t="s">
        <v>15</v>
      </c>
      <c r="B15" s="85" t="s">
        <v>28</v>
      </c>
      <c r="C15" s="9"/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10"/>
      <c r="Y15" s="11"/>
      <c r="Z15" s="10"/>
      <c r="AA15" s="11"/>
      <c r="AB15" s="10"/>
      <c r="AC15" s="11"/>
      <c r="AD15" s="10"/>
      <c r="AE15" s="11"/>
      <c r="AF15" s="10"/>
      <c r="AG15" s="11"/>
      <c r="AH15" s="10"/>
      <c r="AI15" s="11"/>
      <c r="AJ15" s="10"/>
      <c r="AK15" s="11"/>
      <c r="AL15" s="10"/>
      <c r="AM15" s="11"/>
      <c r="AN15" s="10"/>
      <c r="AO15" s="11"/>
      <c r="AP15" s="10"/>
      <c r="AQ15" s="11"/>
      <c r="AR15" s="10"/>
      <c r="AS15" s="11"/>
      <c r="AT15" s="10"/>
      <c r="AU15" s="11"/>
      <c r="AV15" s="10"/>
      <c r="AW15" s="11"/>
      <c r="AX15" s="10"/>
      <c r="AY15" s="11"/>
      <c r="AZ15" s="10"/>
      <c r="BA15" s="11"/>
      <c r="BB15" s="10"/>
      <c r="BC15" s="11"/>
      <c r="BD15" s="10"/>
      <c r="BE15" s="11"/>
      <c r="BF15" s="10"/>
      <c r="BG15" s="29"/>
      <c r="BH15" s="16"/>
      <c r="BI15" s="104"/>
      <c r="BJ15" s="16"/>
      <c r="BK15" s="104"/>
      <c r="BL15" s="18"/>
      <c r="BM15" s="13"/>
      <c r="BN15" s="91"/>
      <c r="BQ15" s="89"/>
      <c r="BR15" s="89"/>
      <c r="CG15" s="89"/>
      <c r="CH15" s="89"/>
    </row>
    <row r="16" spans="1:87" ht="17.25" customHeight="1">
      <c r="A16" s="202"/>
      <c r="B16" s="80" t="s">
        <v>29</v>
      </c>
      <c r="C16" s="15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16"/>
      <c r="O16" s="17"/>
      <c r="P16" s="16"/>
      <c r="Q16" s="17"/>
      <c r="R16" s="16"/>
      <c r="S16" s="17"/>
      <c r="T16" s="16"/>
      <c r="U16" s="17"/>
      <c r="V16" s="16"/>
      <c r="W16" s="17"/>
      <c r="X16" s="16"/>
      <c r="Y16" s="17"/>
      <c r="Z16" s="16"/>
      <c r="AA16" s="17"/>
      <c r="AB16" s="16"/>
      <c r="AC16" s="17"/>
      <c r="AD16" s="16"/>
      <c r="AE16" s="17"/>
      <c r="AF16" s="16"/>
      <c r="AG16" s="17"/>
      <c r="AH16" s="16"/>
      <c r="AI16" s="17"/>
      <c r="AJ16" s="16"/>
      <c r="AK16" s="17"/>
      <c r="AL16" s="16"/>
      <c r="AM16" s="17"/>
      <c r="AN16" s="16"/>
      <c r="AO16" s="17"/>
      <c r="AP16" s="16"/>
      <c r="AQ16" s="17"/>
      <c r="AR16" s="16"/>
      <c r="AS16" s="17"/>
      <c r="AT16" s="16"/>
      <c r="AU16" s="17"/>
      <c r="AV16" s="16"/>
      <c r="AW16" s="17"/>
      <c r="AX16" s="16"/>
      <c r="AY16" s="17"/>
      <c r="AZ16" s="16"/>
      <c r="BA16" s="17"/>
      <c r="BB16" s="16"/>
      <c r="BC16" s="17"/>
      <c r="BD16" s="16"/>
      <c r="BE16" s="17"/>
      <c r="BF16" s="16"/>
      <c r="BG16" s="17"/>
      <c r="BH16" s="16"/>
      <c r="BI16" s="17"/>
      <c r="BJ16" s="16"/>
      <c r="BK16" s="17"/>
      <c r="BL16" s="18"/>
      <c r="BM16" s="19"/>
      <c r="BN16" s="59"/>
      <c r="BQ16" s="89"/>
      <c r="BR16" s="89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89"/>
      <c r="CH16" s="89"/>
    </row>
    <row r="17" spans="1:89" ht="17.25" customHeight="1">
      <c r="A17" s="202"/>
      <c r="B17" s="80" t="s">
        <v>30</v>
      </c>
      <c r="C17" s="17"/>
      <c r="D17" s="16"/>
      <c r="E17" s="17"/>
      <c r="F17" s="16"/>
      <c r="G17" s="17"/>
      <c r="H17" s="16"/>
      <c r="I17" s="17"/>
      <c r="J17" s="16"/>
      <c r="K17" s="17"/>
      <c r="L17" s="16"/>
      <c r="M17" s="17"/>
      <c r="N17" s="16"/>
      <c r="O17" s="17"/>
      <c r="P17" s="16"/>
      <c r="Q17" s="17"/>
      <c r="R17" s="16"/>
      <c r="S17" s="17"/>
      <c r="T17" s="16"/>
      <c r="U17" s="17"/>
      <c r="V17" s="16"/>
      <c r="W17" s="17"/>
      <c r="X17" s="16"/>
      <c r="Y17" s="17"/>
      <c r="Z17" s="16"/>
      <c r="AA17" s="17"/>
      <c r="AB17" s="16"/>
      <c r="AC17" s="17"/>
      <c r="AD17" s="16"/>
      <c r="AE17" s="17"/>
      <c r="AF17" s="16"/>
      <c r="AG17" s="17"/>
      <c r="AH17" s="16"/>
      <c r="AI17" s="17"/>
      <c r="AJ17" s="16"/>
      <c r="AK17" s="17"/>
      <c r="AL17" s="16"/>
      <c r="AM17" s="17"/>
      <c r="AN17" s="16"/>
      <c r="AO17" s="17"/>
      <c r="AP17" s="16"/>
      <c r="AQ17" s="17"/>
      <c r="AR17" s="16"/>
      <c r="AS17" s="17"/>
      <c r="AT17" s="16"/>
      <c r="AU17" s="17"/>
      <c r="AV17" s="16"/>
      <c r="AW17" s="17"/>
      <c r="AX17" s="16"/>
      <c r="AY17" s="17"/>
      <c r="AZ17" s="16"/>
      <c r="BA17" s="17"/>
      <c r="BB17" s="16"/>
      <c r="BC17" s="17"/>
      <c r="BD17" s="16"/>
      <c r="BE17" s="17"/>
      <c r="BF17" s="16"/>
      <c r="BG17" s="17"/>
      <c r="BH17" s="16"/>
      <c r="BI17" s="17"/>
      <c r="BJ17" s="16"/>
      <c r="BK17" s="17"/>
      <c r="BL17" s="18"/>
      <c r="BM17" s="19"/>
      <c r="BN17" s="5"/>
      <c r="BQ17" s="89"/>
      <c r="BR17" s="89"/>
      <c r="BS17" s="126"/>
      <c r="BT17" s="127"/>
      <c r="BU17" s="122"/>
      <c r="BV17" s="123"/>
      <c r="BW17" s="124"/>
      <c r="BX17" s="125"/>
      <c r="BY17" s="128"/>
      <c r="BZ17" s="129"/>
      <c r="CA17" s="130"/>
      <c r="CB17" s="129"/>
      <c r="CC17" s="130"/>
      <c r="CD17" s="129"/>
      <c r="CE17" s="130"/>
      <c r="CF17" s="131"/>
      <c r="CG17" s="89"/>
      <c r="CI17" s="1" t="s">
        <v>55</v>
      </c>
      <c r="CK17" s="1" t="s">
        <v>56</v>
      </c>
    </row>
    <row r="18" spans="1:89" ht="20.25" customHeight="1">
      <c r="A18" s="202"/>
      <c r="B18" s="80" t="s">
        <v>31</v>
      </c>
      <c r="C18" s="17"/>
      <c r="D18" s="16"/>
      <c r="E18" s="17"/>
      <c r="F18" s="16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6"/>
      <c r="S18" s="17"/>
      <c r="T18" s="16"/>
      <c r="U18" s="17"/>
      <c r="V18" s="16"/>
      <c r="W18" s="17"/>
      <c r="X18" s="16"/>
      <c r="Y18" s="17"/>
      <c r="Z18" s="16"/>
      <c r="AA18" s="17"/>
      <c r="AB18" s="16"/>
      <c r="AC18" s="17"/>
      <c r="AD18" s="16"/>
      <c r="AE18" s="17"/>
      <c r="AF18" s="16"/>
      <c r="AG18" s="17"/>
      <c r="AH18" s="16"/>
      <c r="AI18" s="17"/>
      <c r="AJ18" s="16"/>
      <c r="AK18" s="17"/>
      <c r="AL18" s="16"/>
      <c r="AM18" s="17"/>
      <c r="AN18" s="16"/>
      <c r="AO18" s="17"/>
      <c r="AP18" s="16"/>
      <c r="AQ18" s="17"/>
      <c r="AR18" s="16"/>
      <c r="AS18" s="17"/>
      <c r="AT18" s="16"/>
      <c r="AU18" s="17"/>
      <c r="AV18" s="16"/>
      <c r="AW18" s="17"/>
      <c r="AX18" s="16"/>
      <c r="AY18" s="17"/>
      <c r="AZ18" s="16"/>
      <c r="BA18" s="17"/>
      <c r="BB18" s="16"/>
      <c r="BC18" s="17"/>
      <c r="BD18" s="16"/>
      <c r="BE18" s="17"/>
      <c r="BF18" s="16"/>
      <c r="BG18" s="17"/>
      <c r="BH18" s="16"/>
      <c r="BI18" s="17"/>
      <c r="BJ18" s="16"/>
      <c r="BK18" s="17"/>
      <c r="BL18" s="18"/>
      <c r="BM18" s="148"/>
      <c r="BN18" s="5"/>
      <c r="BQ18" s="89"/>
      <c r="BR18" s="89"/>
      <c r="BS18" s="157" t="s">
        <v>34</v>
      </c>
      <c r="BT18" s="158" t="s">
        <v>38</v>
      </c>
      <c r="BU18" s="165" t="s">
        <v>39</v>
      </c>
      <c r="BV18" s="163" t="s">
        <v>40</v>
      </c>
      <c r="BW18" s="167" t="s">
        <v>68</v>
      </c>
      <c r="BX18" s="163">
        <v>110</v>
      </c>
      <c r="BY18" s="159" t="s">
        <v>36</v>
      </c>
      <c r="BZ18" s="160">
        <v>0.41111111111111115</v>
      </c>
      <c r="CA18" s="156">
        <v>43042</v>
      </c>
      <c r="CB18" s="160">
        <v>0.875</v>
      </c>
      <c r="CC18" s="156">
        <v>43042</v>
      </c>
      <c r="CD18" s="160">
        <v>0.54652777777777783</v>
      </c>
      <c r="CE18" s="156">
        <v>43042</v>
      </c>
      <c r="CF18" s="39" t="s">
        <v>69</v>
      </c>
      <c r="CG18" s="113"/>
      <c r="CH18" s="89"/>
    </row>
    <row r="19" spans="1:89" ht="17.25" customHeight="1">
      <c r="A19" s="202"/>
      <c r="B19" s="80" t="s">
        <v>17</v>
      </c>
      <c r="C19" s="15"/>
      <c r="D19" s="16"/>
      <c r="E19" s="29"/>
      <c r="F19" s="16"/>
      <c r="G19" s="29"/>
      <c r="H19" s="16"/>
      <c r="I19" s="29"/>
      <c r="J19" s="16"/>
      <c r="K19" s="29"/>
      <c r="L19" s="16"/>
      <c r="M19" s="29"/>
      <c r="N19" s="16"/>
      <c r="O19" s="29"/>
      <c r="P19" s="16"/>
      <c r="Q19" s="29"/>
      <c r="R19" s="16"/>
      <c r="S19" s="29"/>
      <c r="T19" s="16"/>
      <c r="U19" s="29"/>
      <c r="V19" s="16"/>
      <c r="W19" s="29"/>
      <c r="X19" s="16"/>
      <c r="Y19" s="29"/>
      <c r="Z19" s="16"/>
      <c r="AA19" s="29"/>
      <c r="AB19" s="16"/>
      <c r="AC19" s="29"/>
      <c r="AD19" s="16"/>
      <c r="AE19" s="29"/>
      <c r="AF19" s="16"/>
      <c r="AG19" s="29"/>
      <c r="AH19" s="16"/>
      <c r="AI19" s="29"/>
      <c r="AJ19" s="16"/>
      <c r="AK19" s="29"/>
      <c r="AL19" s="16"/>
      <c r="AM19" s="29"/>
      <c r="AN19" s="16"/>
      <c r="AO19" s="29"/>
      <c r="AP19" s="16"/>
      <c r="AQ19" s="29"/>
      <c r="AR19" s="16"/>
      <c r="AS19" s="29"/>
      <c r="AT19" s="16"/>
      <c r="AU19" s="29"/>
      <c r="AV19" s="16"/>
      <c r="AW19" s="29"/>
      <c r="AX19" s="16"/>
      <c r="AY19" s="29"/>
      <c r="AZ19" s="16"/>
      <c r="BA19" s="29"/>
      <c r="BB19" s="16"/>
      <c r="BC19" s="29"/>
      <c r="BD19" s="16"/>
      <c r="BE19" s="29"/>
      <c r="BF19" s="16"/>
      <c r="BG19" s="29"/>
      <c r="BH19" s="16"/>
      <c r="BI19" s="104"/>
      <c r="BJ19" s="16"/>
      <c r="BK19" s="104"/>
      <c r="BL19" s="18"/>
      <c r="BM19" s="19"/>
      <c r="BN19" s="5"/>
      <c r="BQ19" s="89"/>
      <c r="BR19" s="89"/>
      <c r="BS19" s="157" t="s">
        <v>34</v>
      </c>
      <c r="BT19" s="158" t="s">
        <v>38</v>
      </c>
      <c r="BU19" s="165" t="s">
        <v>39</v>
      </c>
      <c r="BV19" s="163" t="s">
        <v>40</v>
      </c>
      <c r="BW19" s="167" t="s">
        <v>41</v>
      </c>
      <c r="BX19" s="163">
        <v>110</v>
      </c>
      <c r="BY19" s="159" t="s">
        <v>36</v>
      </c>
      <c r="BZ19" s="160">
        <v>0.36805555555555558</v>
      </c>
      <c r="CA19" s="156">
        <v>43042</v>
      </c>
      <c r="CB19" s="160">
        <v>0.875</v>
      </c>
      <c r="CC19" s="156">
        <v>43042</v>
      </c>
      <c r="CD19" s="160">
        <v>0.68680555555555556</v>
      </c>
      <c r="CE19" s="156">
        <v>43042</v>
      </c>
      <c r="CF19" s="39" t="s">
        <v>70</v>
      </c>
      <c r="CG19" s="113"/>
      <c r="CH19" s="89"/>
    </row>
    <row r="20" spans="1:89" ht="23.25" customHeight="1">
      <c r="A20" s="202"/>
      <c r="B20" s="80" t="s">
        <v>22</v>
      </c>
      <c r="C20" s="15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17"/>
      <c r="V20" s="16"/>
      <c r="W20" s="17"/>
      <c r="X20" s="16"/>
      <c r="Y20" s="17"/>
      <c r="Z20" s="16"/>
      <c r="AA20" s="17"/>
      <c r="AB20" s="16"/>
      <c r="AC20" s="17"/>
      <c r="AD20" s="16"/>
      <c r="AE20" s="17"/>
      <c r="AF20" s="16"/>
      <c r="AG20" s="17"/>
      <c r="AH20" s="16"/>
      <c r="AI20" s="17"/>
      <c r="AJ20" s="16"/>
      <c r="AK20" s="17"/>
      <c r="AL20" s="16"/>
      <c r="AM20" s="17"/>
      <c r="AN20" s="16"/>
      <c r="AO20" s="17"/>
      <c r="AP20" s="16"/>
      <c r="AQ20" s="17"/>
      <c r="AR20" s="16"/>
      <c r="AS20" s="17"/>
      <c r="AT20" s="16"/>
      <c r="AU20" s="17"/>
      <c r="AV20" s="16"/>
      <c r="AW20" s="17"/>
      <c r="AX20" s="16"/>
      <c r="AY20" s="17"/>
      <c r="AZ20" s="16"/>
      <c r="BA20" s="17"/>
      <c r="BB20" s="16"/>
      <c r="BC20" s="17"/>
      <c r="BD20" s="16"/>
      <c r="BE20" s="17"/>
      <c r="BF20" s="16"/>
      <c r="BG20" s="17"/>
      <c r="BH20" s="16"/>
      <c r="BI20" s="17"/>
      <c r="BJ20" s="16"/>
      <c r="BK20" s="17"/>
      <c r="BL20" s="18"/>
      <c r="BM20" s="19"/>
      <c r="BN20" s="5"/>
      <c r="BS20" s="157" t="s">
        <v>34</v>
      </c>
      <c r="BT20" s="158" t="s">
        <v>38</v>
      </c>
      <c r="BU20" s="165" t="s">
        <v>48</v>
      </c>
      <c r="BV20" s="163" t="s">
        <v>50</v>
      </c>
      <c r="BW20" s="169" t="s">
        <v>53</v>
      </c>
      <c r="BX20" s="170">
        <v>2.5</v>
      </c>
      <c r="BY20" s="159" t="s">
        <v>36</v>
      </c>
      <c r="BZ20" s="160">
        <v>0.43263888888888885</v>
      </c>
      <c r="CA20" s="156">
        <v>43047</v>
      </c>
      <c r="CB20" s="160">
        <v>0.75</v>
      </c>
      <c r="CC20" s="156">
        <v>43047</v>
      </c>
      <c r="CD20" s="160">
        <v>0.70833333333333337</v>
      </c>
      <c r="CE20" s="156">
        <v>43047</v>
      </c>
      <c r="CF20" s="39" t="s">
        <v>73</v>
      </c>
      <c r="CG20" s="114"/>
      <c r="CH20" s="89"/>
    </row>
    <row r="21" spans="1:89" ht="17.25" customHeight="1">
      <c r="A21" s="202"/>
      <c r="B21" s="80" t="s">
        <v>19</v>
      </c>
      <c r="C21" s="15"/>
      <c r="D21" s="16"/>
      <c r="E21" s="17"/>
      <c r="F21" s="16"/>
      <c r="G21" s="17"/>
      <c r="H21" s="16"/>
      <c r="I21" s="17"/>
      <c r="J21" s="16"/>
      <c r="K21" s="17"/>
      <c r="L21" s="16"/>
      <c r="M21" s="17"/>
      <c r="N21" s="16"/>
      <c r="O21" s="17"/>
      <c r="P21" s="16"/>
      <c r="Q21" s="17"/>
      <c r="R21" s="16"/>
      <c r="S21" s="17"/>
      <c r="T21" s="16"/>
      <c r="U21" s="17"/>
      <c r="V21" s="16"/>
      <c r="W21" s="17"/>
      <c r="X21" s="16"/>
      <c r="Y21" s="17"/>
      <c r="Z21" s="16"/>
      <c r="AA21" s="17"/>
      <c r="AB21" s="16"/>
      <c r="AC21" s="17"/>
      <c r="AD21" s="16"/>
      <c r="AE21" s="17"/>
      <c r="AF21" s="16"/>
      <c r="AG21" s="17"/>
      <c r="AH21" s="16"/>
      <c r="AI21" s="17"/>
      <c r="AJ21" s="16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6"/>
      <c r="BC21" s="17"/>
      <c r="BD21" s="16"/>
      <c r="BE21" s="17"/>
      <c r="BF21" s="16"/>
      <c r="BG21" s="17"/>
      <c r="BH21" s="16"/>
      <c r="BI21" s="17"/>
      <c r="BJ21" s="16"/>
      <c r="BK21" s="17"/>
      <c r="BL21" s="18"/>
      <c r="BM21" s="19"/>
      <c r="BN21" s="5"/>
      <c r="BS21" s="157" t="s">
        <v>34</v>
      </c>
      <c r="BT21" s="158" t="s">
        <v>38</v>
      </c>
      <c r="BU21" s="165" t="s">
        <v>39</v>
      </c>
      <c r="BV21" s="163" t="s">
        <v>40</v>
      </c>
      <c r="BW21" s="167" t="s">
        <v>45</v>
      </c>
      <c r="BX21" s="163">
        <v>110</v>
      </c>
      <c r="BY21" s="159" t="s">
        <v>36</v>
      </c>
      <c r="BZ21" s="160">
        <v>0.41319444444444442</v>
      </c>
      <c r="CA21" s="56">
        <v>43048</v>
      </c>
      <c r="CB21" s="160">
        <v>0.875</v>
      </c>
      <c r="CC21" s="56">
        <v>43048</v>
      </c>
      <c r="CD21" s="160">
        <v>0.8652777777777777</v>
      </c>
      <c r="CE21" s="56">
        <v>43048</v>
      </c>
      <c r="CF21" s="171" t="s">
        <v>74</v>
      </c>
      <c r="CG21" s="114"/>
      <c r="CH21" s="89"/>
    </row>
    <row r="22" spans="1:89" ht="21.75" customHeight="1">
      <c r="A22" s="202"/>
      <c r="B22" s="80" t="s">
        <v>18</v>
      </c>
      <c r="C22" s="15"/>
      <c r="D22" s="16"/>
      <c r="E22" s="17"/>
      <c r="F22" s="16"/>
      <c r="G22" s="17"/>
      <c r="H22" s="16"/>
      <c r="I22" s="17"/>
      <c r="J22" s="16"/>
      <c r="K22" s="17"/>
      <c r="L22" s="16"/>
      <c r="M22" s="17"/>
      <c r="N22" s="16"/>
      <c r="O22" s="17"/>
      <c r="P22" s="16"/>
      <c r="Q22" s="17"/>
      <c r="R22" s="16"/>
      <c r="S22" s="17"/>
      <c r="T22" s="16"/>
      <c r="U22" s="17"/>
      <c r="V22" s="16"/>
      <c r="W22" s="17"/>
      <c r="X22" s="16"/>
      <c r="Y22" s="17"/>
      <c r="Z22" s="16"/>
      <c r="AA22" s="17"/>
      <c r="AB22" s="16"/>
      <c r="AC22" s="17"/>
      <c r="AD22" s="16"/>
      <c r="AE22" s="17"/>
      <c r="AF22" s="16"/>
      <c r="AG22" s="17"/>
      <c r="AH22" s="16"/>
      <c r="AI22" s="17"/>
      <c r="AJ22" s="16"/>
      <c r="AK22" s="17"/>
      <c r="AL22" s="16"/>
      <c r="AM22" s="17"/>
      <c r="AN22" s="16"/>
      <c r="AO22" s="17"/>
      <c r="AP22" s="16"/>
      <c r="AQ22" s="17"/>
      <c r="AR22" s="16"/>
      <c r="AS22" s="17"/>
      <c r="AT22" s="16"/>
      <c r="AU22" s="17"/>
      <c r="AV22" s="16"/>
      <c r="AW22" s="17"/>
      <c r="AX22" s="16"/>
      <c r="AY22" s="17"/>
      <c r="AZ22" s="16"/>
      <c r="BA22" s="17"/>
      <c r="BB22" s="16"/>
      <c r="BC22" s="17"/>
      <c r="BD22" s="16" t="s">
        <v>85</v>
      </c>
      <c r="BE22" s="17"/>
      <c r="BF22" s="16" t="s">
        <v>85</v>
      </c>
      <c r="BG22" s="17"/>
      <c r="BH22" s="16" t="s">
        <v>85</v>
      </c>
      <c r="BI22" s="17"/>
      <c r="BJ22" s="16"/>
      <c r="BK22" s="17"/>
      <c r="BL22" s="18"/>
      <c r="BM22" s="148"/>
      <c r="BN22" s="65" t="s">
        <v>101</v>
      </c>
      <c r="BS22" s="157" t="s">
        <v>34</v>
      </c>
      <c r="BT22" s="158" t="s">
        <v>38</v>
      </c>
      <c r="BU22" s="165" t="s">
        <v>39</v>
      </c>
      <c r="BV22" s="163" t="s">
        <v>40</v>
      </c>
      <c r="BW22" s="167" t="s">
        <v>45</v>
      </c>
      <c r="BX22" s="163">
        <v>110</v>
      </c>
      <c r="BY22" s="159" t="s">
        <v>36</v>
      </c>
      <c r="BZ22" s="160">
        <v>0.38125000000000003</v>
      </c>
      <c r="CA22" s="56">
        <v>43049</v>
      </c>
      <c r="CB22" s="160">
        <v>0.875</v>
      </c>
      <c r="CC22" s="56">
        <v>43049</v>
      </c>
      <c r="CD22" s="160">
        <v>0.86249999999999993</v>
      </c>
      <c r="CE22" s="56">
        <v>43049</v>
      </c>
      <c r="CF22" s="171" t="s">
        <v>74</v>
      </c>
      <c r="CG22" s="114"/>
      <c r="CH22" s="89"/>
    </row>
    <row r="23" spans="1:89" ht="19.5" customHeight="1" thickBot="1">
      <c r="A23" s="203"/>
      <c r="B23" s="86" t="s">
        <v>59</v>
      </c>
      <c r="C23" s="20" t="s">
        <v>33</v>
      </c>
      <c r="D23" s="21" t="s">
        <v>33</v>
      </c>
      <c r="E23" s="22" t="s">
        <v>33</v>
      </c>
      <c r="F23" s="21" t="s">
        <v>33</v>
      </c>
      <c r="G23" s="22" t="s">
        <v>33</v>
      </c>
      <c r="H23" s="21"/>
      <c r="I23" s="22"/>
      <c r="J23" s="21" t="s">
        <v>33</v>
      </c>
      <c r="K23" s="22" t="s">
        <v>33</v>
      </c>
      <c r="L23" s="21" t="s">
        <v>33</v>
      </c>
      <c r="M23" s="22" t="s">
        <v>33</v>
      </c>
      <c r="N23" s="21" t="s">
        <v>33</v>
      </c>
      <c r="O23" s="22" t="s">
        <v>33</v>
      </c>
      <c r="P23" s="21" t="s">
        <v>33</v>
      </c>
      <c r="Q23" s="22" t="s">
        <v>33</v>
      </c>
      <c r="R23" s="21" t="s">
        <v>33</v>
      </c>
      <c r="S23" s="22" t="s">
        <v>33</v>
      </c>
      <c r="T23" s="21" t="s">
        <v>33</v>
      </c>
      <c r="U23" s="22" t="s">
        <v>33</v>
      </c>
      <c r="V23" s="21" t="s">
        <v>33</v>
      </c>
      <c r="W23" s="22" t="s">
        <v>33</v>
      </c>
      <c r="X23" s="21" t="s">
        <v>33</v>
      </c>
      <c r="Y23" s="22" t="s">
        <v>33</v>
      </c>
      <c r="Z23" s="21" t="s">
        <v>33</v>
      </c>
      <c r="AA23" s="22" t="s">
        <v>33</v>
      </c>
      <c r="AB23" s="21" t="s">
        <v>33</v>
      </c>
      <c r="AC23" s="22" t="s">
        <v>33</v>
      </c>
      <c r="AD23" s="21" t="s">
        <v>33</v>
      </c>
      <c r="AE23" s="22" t="s">
        <v>33</v>
      </c>
      <c r="AF23" s="21" t="s">
        <v>33</v>
      </c>
      <c r="AG23" s="22" t="s">
        <v>33</v>
      </c>
      <c r="AH23" s="21" t="s">
        <v>33</v>
      </c>
      <c r="AI23" s="22" t="s">
        <v>33</v>
      </c>
      <c r="AJ23" s="21" t="s">
        <v>33</v>
      </c>
      <c r="AK23" s="22" t="s">
        <v>33</v>
      </c>
      <c r="AL23" s="21" t="s">
        <v>33</v>
      </c>
      <c r="AM23" s="22" t="s">
        <v>33</v>
      </c>
      <c r="AN23" s="21" t="s">
        <v>33</v>
      </c>
      <c r="AO23" s="22"/>
      <c r="AP23" s="21"/>
      <c r="AQ23" s="22"/>
      <c r="AR23" s="21"/>
      <c r="AS23" s="22"/>
      <c r="AT23" s="21"/>
      <c r="AU23" s="22"/>
      <c r="AV23" s="21"/>
      <c r="AW23" s="22"/>
      <c r="AX23" s="21"/>
      <c r="AY23" s="22"/>
      <c r="AZ23" s="21"/>
      <c r="BA23" s="22"/>
      <c r="BB23" s="21"/>
      <c r="BC23" s="22"/>
      <c r="BD23" s="21"/>
      <c r="BE23" s="22"/>
      <c r="BF23" s="21"/>
      <c r="BG23" s="22"/>
      <c r="BH23" s="21"/>
      <c r="BI23" s="22"/>
      <c r="BJ23" s="21"/>
      <c r="BK23" s="22"/>
      <c r="BL23" s="21"/>
      <c r="BM23" s="24"/>
      <c r="BN23" s="25" t="s">
        <v>89</v>
      </c>
      <c r="BS23" s="157" t="s">
        <v>34</v>
      </c>
      <c r="BT23" s="158" t="s">
        <v>38</v>
      </c>
      <c r="BU23" s="165" t="s">
        <v>39</v>
      </c>
      <c r="BV23" s="163" t="s">
        <v>40</v>
      </c>
      <c r="BW23" s="167" t="s">
        <v>45</v>
      </c>
      <c r="BX23" s="163">
        <v>110</v>
      </c>
      <c r="BY23" s="159" t="s">
        <v>36</v>
      </c>
      <c r="BZ23" s="160">
        <v>0.38194444444444442</v>
      </c>
      <c r="CA23" s="56">
        <v>43050</v>
      </c>
      <c r="CB23" s="160">
        <v>0.875</v>
      </c>
      <c r="CC23" s="56">
        <v>43050</v>
      </c>
      <c r="CD23" s="160">
        <v>0.86944444444444446</v>
      </c>
      <c r="CE23" s="56">
        <v>43050</v>
      </c>
      <c r="CF23" s="171" t="s">
        <v>75</v>
      </c>
      <c r="CG23" s="114"/>
      <c r="CH23" s="89"/>
    </row>
    <row r="24" spans="1:89" ht="26.25" thickBot="1">
      <c r="A24" s="215" t="s">
        <v>95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  <c r="BI24" s="216"/>
      <c r="BJ24" s="216"/>
      <c r="BK24" s="206"/>
      <c r="BL24" s="206"/>
      <c r="BM24" s="206"/>
      <c r="BN24" s="30"/>
      <c r="BS24" s="157" t="s">
        <v>34</v>
      </c>
      <c r="BT24" s="158" t="s">
        <v>38</v>
      </c>
      <c r="BU24" s="165" t="s">
        <v>39</v>
      </c>
      <c r="BV24" s="163" t="s">
        <v>40</v>
      </c>
      <c r="BW24" s="167" t="s">
        <v>45</v>
      </c>
      <c r="BX24" s="163">
        <v>110</v>
      </c>
      <c r="BY24" s="159" t="s">
        <v>36</v>
      </c>
      <c r="BZ24" s="160">
        <v>0.38194444444444442</v>
      </c>
      <c r="CA24" s="56">
        <v>43050</v>
      </c>
      <c r="CB24" s="160">
        <v>0.875</v>
      </c>
      <c r="CC24" s="56">
        <v>43050</v>
      </c>
      <c r="CD24" s="160">
        <v>0.86944444444444446</v>
      </c>
      <c r="CE24" s="56">
        <v>43050</v>
      </c>
      <c r="CF24" s="171" t="s">
        <v>75</v>
      </c>
      <c r="CG24" s="114"/>
      <c r="CH24" s="89"/>
    </row>
    <row r="25" spans="1:89" ht="15.75" customHeight="1" thickBot="1">
      <c r="A25" s="207" t="str">
        <f>A2</f>
        <v>НОЯБРЬ   2017                                                                      АО "Чукотэнерго"</v>
      </c>
      <c r="B25" s="207" t="s">
        <v>21</v>
      </c>
      <c r="C25" s="197">
        <v>1</v>
      </c>
      <c r="D25" s="198"/>
      <c r="E25" s="197">
        <v>2</v>
      </c>
      <c r="F25" s="198"/>
      <c r="G25" s="197">
        <v>3</v>
      </c>
      <c r="H25" s="198"/>
      <c r="I25" s="197">
        <v>4</v>
      </c>
      <c r="J25" s="198"/>
      <c r="K25" s="197">
        <v>5</v>
      </c>
      <c r="L25" s="198"/>
      <c r="M25" s="197">
        <v>6</v>
      </c>
      <c r="N25" s="198"/>
      <c r="O25" s="197">
        <v>7</v>
      </c>
      <c r="P25" s="198"/>
      <c r="Q25" s="197">
        <v>8</v>
      </c>
      <c r="R25" s="198"/>
      <c r="S25" s="197">
        <v>9</v>
      </c>
      <c r="T25" s="198"/>
      <c r="U25" s="197">
        <v>10</v>
      </c>
      <c r="V25" s="198"/>
      <c r="W25" s="197">
        <v>11</v>
      </c>
      <c r="X25" s="198"/>
      <c r="Y25" s="197">
        <v>12</v>
      </c>
      <c r="Z25" s="198"/>
      <c r="AA25" s="197">
        <v>13</v>
      </c>
      <c r="AB25" s="198"/>
      <c r="AC25" s="197">
        <v>14</v>
      </c>
      <c r="AD25" s="198"/>
      <c r="AE25" s="197">
        <v>15</v>
      </c>
      <c r="AF25" s="198"/>
      <c r="AG25" s="197">
        <v>16</v>
      </c>
      <c r="AH25" s="198"/>
      <c r="AI25" s="197">
        <v>17</v>
      </c>
      <c r="AJ25" s="198"/>
      <c r="AK25" s="197">
        <v>18</v>
      </c>
      <c r="AL25" s="198"/>
      <c r="AM25" s="197">
        <v>19</v>
      </c>
      <c r="AN25" s="198"/>
      <c r="AO25" s="197">
        <v>20</v>
      </c>
      <c r="AP25" s="198"/>
      <c r="AQ25" s="197">
        <v>21</v>
      </c>
      <c r="AR25" s="198"/>
      <c r="AS25" s="197">
        <v>22</v>
      </c>
      <c r="AT25" s="198"/>
      <c r="AU25" s="197">
        <v>23</v>
      </c>
      <c r="AV25" s="198"/>
      <c r="AW25" s="197">
        <v>24</v>
      </c>
      <c r="AX25" s="198"/>
      <c r="AY25" s="197">
        <v>25</v>
      </c>
      <c r="AZ25" s="198"/>
      <c r="BA25" s="197">
        <v>26</v>
      </c>
      <c r="BB25" s="198"/>
      <c r="BC25" s="197">
        <v>27</v>
      </c>
      <c r="BD25" s="198"/>
      <c r="BE25" s="197">
        <v>28</v>
      </c>
      <c r="BF25" s="198"/>
      <c r="BG25" s="197">
        <v>29</v>
      </c>
      <c r="BH25" s="198"/>
      <c r="BI25" s="197">
        <v>30</v>
      </c>
      <c r="BJ25" s="198"/>
      <c r="BK25" s="197">
        <v>31</v>
      </c>
      <c r="BL25" s="198"/>
      <c r="BM25" s="213" t="s">
        <v>0</v>
      </c>
      <c r="BN25" s="209" t="s">
        <v>1</v>
      </c>
      <c r="BS25" s="157" t="s">
        <v>34</v>
      </c>
      <c r="BT25" s="158" t="s">
        <v>38</v>
      </c>
      <c r="BU25" s="165" t="s">
        <v>39</v>
      </c>
      <c r="BV25" s="163" t="s">
        <v>40</v>
      </c>
      <c r="BW25" s="167" t="s">
        <v>45</v>
      </c>
      <c r="BX25" s="163">
        <v>110</v>
      </c>
      <c r="BY25" s="159" t="s">
        <v>36</v>
      </c>
      <c r="BZ25" s="160">
        <v>0.39027777777777778</v>
      </c>
      <c r="CA25" s="56">
        <v>43051</v>
      </c>
      <c r="CB25" s="160">
        <v>0.875</v>
      </c>
      <c r="CC25" s="56">
        <v>43051</v>
      </c>
      <c r="CD25" s="160">
        <v>0.86458333333333337</v>
      </c>
      <c r="CE25" s="56">
        <v>43051</v>
      </c>
      <c r="CF25" s="171" t="s">
        <v>75</v>
      </c>
      <c r="CG25" s="114"/>
      <c r="CH25" s="89"/>
    </row>
    <row r="26" spans="1:89" ht="27" customHeight="1" thickBot="1">
      <c r="A26" s="208"/>
      <c r="B26" s="208"/>
      <c r="C26" s="61" t="s">
        <v>2</v>
      </c>
      <c r="D26" s="62" t="s">
        <v>3</v>
      </c>
      <c r="E26" s="61" t="s">
        <v>2</v>
      </c>
      <c r="F26" s="62" t="s">
        <v>3</v>
      </c>
      <c r="G26" s="61" t="s">
        <v>2</v>
      </c>
      <c r="H26" s="62" t="s">
        <v>3</v>
      </c>
      <c r="I26" s="61" t="s">
        <v>2</v>
      </c>
      <c r="J26" s="62" t="s">
        <v>3</v>
      </c>
      <c r="K26" s="61" t="s">
        <v>2</v>
      </c>
      <c r="L26" s="62" t="s">
        <v>3</v>
      </c>
      <c r="M26" s="61" t="s">
        <v>2</v>
      </c>
      <c r="N26" s="62" t="s">
        <v>3</v>
      </c>
      <c r="O26" s="61" t="s">
        <v>2</v>
      </c>
      <c r="P26" s="62" t="s">
        <v>3</v>
      </c>
      <c r="Q26" s="61" t="s">
        <v>2</v>
      </c>
      <c r="R26" s="62" t="s">
        <v>3</v>
      </c>
      <c r="S26" s="61" t="s">
        <v>2</v>
      </c>
      <c r="T26" s="62" t="s">
        <v>3</v>
      </c>
      <c r="U26" s="61" t="s">
        <v>2</v>
      </c>
      <c r="V26" s="62" t="s">
        <v>3</v>
      </c>
      <c r="W26" s="61" t="s">
        <v>2</v>
      </c>
      <c r="X26" s="62" t="s">
        <v>3</v>
      </c>
      <c r="Y26" s="61" t="s">
        <v>2</v>
      </c>
      <c r="Z26" s="62" t="s">
        <v>3</v>
      </c>
      <c r="AA26" s="61" t="s">
        <v>2</v>
      </c>
      <c r="AB26" s="62" t="s">
        <v>3</v>
      </c>
      <c r="AC26" s="61" t="s">
        <v>2</v>
      </c>
      <c r="AD26" s="62" t="s">
        <v>3</v>
      </c>
      <c r="AE26" s="61" t="s">
        <v>2</v>
      </c>
      <c r="AF26" s="62" t="s">
        <v>3</v>
      </c>
      <c r="AG26" s="61" t="s">
        <v>2</v>
      </c>
      <c r="AH26" s="62" t="s">
        <v>3</v>
      </c>
      <c r="AI26" s="61" t="s">
        <v>2</v>
      </c>
      <c r="AJ26" s="62" t="s">
        <v>3</v>
      </c>
      <c r="AK26" s="61" t="s">
        <v>2</v>
      </c>
      <c r="AL26" s="62" t="s">
        <v>3</v>
      </c>
      <c r="AM26" s="61" t="s">
        <v>2</v>
      </c>
      <c r="AN26" s="62" t="s">
        <v>3</v>
      </c>
      <c r="AO26" s="61" t="s">
        <v>2</v>
      </c>
      <c r="AP26" s="62" t="s">
        <v>3</v>
      </c>
      <c r="AQ26" s="61" t="s">
        <v>2</v>
      </c>
      <c r="AR26" s="62" t="s">
        <v>3</v>
      </c>
      <c r="AS26" s="61" t="s">
        <v>2</v>
      </c>
      <c r="AT26" s="62" t="s">
        <v>3</v>
      </c>
      <c r="AU26" s="61" t="s">
        <v>2</v>
      </c>
      <c r="AV26" s="62" t="s">
        <v>3</v>
      </c>
      <c r="AW26" s="61" t="s">
        <v>2</v>
      </c>
      <c r="AX26" s="62" t="s">
        <v>3</v>
      </c>
      <c r="AY26" s="61" t="s">
        <v>2</v>
      </c>
      <c r="AZ26" s="62" t="s">
        <v>3</v>
      </c>
      <c r="BA26" s="61" t="s">
        <v>2</v>
      </c>
      <c r="BB26" s="62" t="s">
        <v>3</v>
      </c>
      <c r="BC26" s="61" t="s">
        <v>2</v>
      </c>
      <c r="BD26" s="62" t="s">
        <v>3</v>
      </c>
      <c r="BE26" s="61" t="s">
        <v>2</v>
      </c>
      <c r="BF26" s="62" t="s">
        <v>3</v>
      </c>
      <c r="BG26" s="61" t="s">
        <v>2</v>
      </c>
      <c r="BH26" s="62" t="s">
        <v>3</v>
      </c>
      <c r="BI26" s="61" t="s">
        <v>2</v>
      </c>
      <c r="BJ26" s="62" t="s">
        <v>3</v>
      </c>
      <c r="BK26" s="61" t="s">
        <v>2</v>
      </c>
      <c r="BL26" s="62" t="s">
        <v>3</v>
      </c>
      <c r="BM26" s="214"/>
      <c r="BN26" s="210"/>
      <c r="BS26" s="157" t="s">
        <v>34</v>
      </c>
      <c r="BT26" s="158" t="s">
        <v>38</v>
      </c>
      <c r="BU26" s="165" t="s">
        <v>39</v>
      </c>
      <c r="BV26" s="163" t="s">
        <v>40</v>
      </c>
      <c r="BW26" s="167" t="s">
        <v>45</v>
      </c>
      <c r="BX26" s="163">
        <v>110</v>
      </c>
      <c r="BY26" s="159" t="s">
        <v>36</v>
      </c>
      <c r="BZ26" s="160">
        <v>0.39027777777777778</v>
      </c>
      <c r="CA26" s="56">
        <v>43052</v>
      </c>
      <c r="CB26" s="160">
        <v>0.875</v>
      </c>
      <c r="CC26" s="56">
        <v>43052</v>
      </c>
      <c r="CD26" s="160">
        <v>0.86458333333333337</v>
      </c>
      <c r="CE26" s="56">
        <v>43052</v>
      </c>
      <c r="CF26" s="171" t="s">
        <v>75</v>
      </c>
      <c r="CG26" s="114"/>
      <c r="CH26" s="89"/>
    </row>
    <row r="27" spans="1:89" ht="21" customHeight="1">
      <c r="A27" s="204" t="s">
        <v>20</v>
      </c>
      <c r="B27" s="93" t="s">
        <v>80</v>
      </c>
      <c r="C27" s="51"/>
      <c r="D27" s="27"/>
      <c r="E27" s="28"/>
      <c r="F27" s="27"/>
      <c r="G27" s="28"/>
      <c r="H27" s="27"/>
      <c r="I27" s="28"/>
      <c r="J27" s="27"/>
      <c r="K27" s="28"/>
      <c r="L27" s="27"/>
      <c r="M27" s="28"/>
      <c r="N27" s="27"/>
      <c r="O27" s="28"/>
      <c r="P27" s="27"/>
      <c r="Q27" s="28"/>
      <c r="R27" s="27"/>
      <c r="S27" s="28"/>
      <c r="T27" s="27"/>
      <c r="U27" s="28"/>
      <c r="V27" s="27"/>
      <c r="W27" s="28"/>
      <c r="X27" s="27"/>
      <c r="Y27" s="28"/>
      <c r="Z27" s="27"/>
      <c r="AA27" s="28" t="s">
        <v>33</v>
      </c>
      <c r="AB27" s="27" t="s">
        <v>33</v>
      </c>
      <c r="AC27" s="28" t="s">
        <v>33</v>
      </c>
      <c r="AD27" s="27" t="s">
        <v>33</v>
      </c>
      <c r="AE27" s="28" t="s">
        <v>33</v>
      </c>
      <c r="AF27" s="27" t="s">
        <v>33</v>
      </c>
      <c r="AG27" s="28" t="s">
        <v>33</v>
      </c>
      <c r="AH27" s="27" t="s">
        <v>33</v>
      </c>
      <c r="AI27" s="28"/>
      <c r="AJ27" s="27"/>
      <c r="AK27" s="28"/>
      <c r="AL27" s="27"/>
      <c r="AM27" s="28"/>
      <c r="AN27" s="27"/>
      <c r="AO27" s="28"/>
      <c r="AP27" s="27"/>
      <c r="AQ27" s="28"/>
      <c r="AR27" s="27"/>
      <c r="AS27" s="28"/>
      <c r="AT27" s="27"/>
      <c r="AU27" s="28"/>
      <c r="AV27" s="27"/>
      <c r="AW27" s="28"/>
      <c r="AX27" s="27"/>
      <c r="AY27" s="28"/>
      <c r="AZ27" s="27"/>
      <c r="BA27" s="28"/>
      <c r="BB27" s="27"/>
      <c r="BC27" s="28"/>
      <c r="BD27" s="27"/>
      <c r="BE27" s="146"/>
      <c r="BF27" s="27"/>
      <c r="BG27" s="28"/>
      <c r="BH27" s="27"/>
      <c r="BI27" s="28"/>
      <c r="BJ27" s="52"/>
      <c r="BK27" s="28"/>
      <c r="BL27" s="52"/>
      <c r="BM27" s="99"/>
      <c r="BN27" s="176" t="s">
        <v>90</v>
      </c>
      <c r="BS27" s="157" t="s">
        <v>34</v>
      </c>
      <c r="BT27" s="158" t="s">
        <v>38</v>
      </c>
      <c r="BU27" s="165" t="s">
        <v>48</v>
      </c>
      <c r="BV27" s="163" t="s">
        <v>50</v>
      </c>
      <c r="BW27" s="169" t="s">
        <v>54</v>
      </c>
      <c r="BX27" s="170">
        <v>16</v>
      </c>
      <c r="BY27" s="159" t="s">
        <v>36</v>
      </c>
      <c r="BZ27" s="160">
        <v>0.4291666666666667</v>
      </c>
      <c r="CA27" s="56">
        <v>43053</v>
      </c>
      <c r="CB27" s="160">
        <v>0.75</v>
      </c>
      <c r="CC27" s="56">
        <v>43053</v>
      </c>
      <c r="CD27" s="160">
        <v>0.7319444444444444</v>
      </c>
      <c r="CE27" s="56">
        <v>43053</v>
      </c>
      <c r="CF27" s="171" t="s">
        <v>76</v>
      </c>
      <c r="CG27" s="114"/>
      <c r="CH27" s="89"/>
    </row>
    <row r="28" spans="1:89" ht="21.75" customHeight="1">
      <c r="A28" s="204"/>
      <c r="B28" s="93" t="s">
        <v>86</v>
      </c>
      <c r="C28" s="15"/>
      <c r="D28" s="16"/>
      <c r="E28" s="17"/>
      <c r="F28" s="16"/>
      <c r="G28" s="17"/>
      <c r="H28" s="16"/>
      <c r="I28" s="17"/>
      <c r="J28" s="16"/>
      <c r="K28" s="17"/>
      <c r="L28" s="16"/>
      <c r="M28" s="17"/>
      <c r="N28" s="16"/>
      <c r="O28" s="17"/>
      <c r="P28" s="16"/>
      <c r="Q28" s="17"/>
      <c r="R28" s="16"/>
      <c r="S28" s="17"/>
      <c r="T28" s="16"/>
      <c r="U28" s="17"/>
      <c r="V28" s="16"/>
      <c r="W28" s="17"/>
      <c r="X28" s="16"/>
      <c r="Y28" s="17"/>
      <c r="Z28" s="16"/>
      <c r="AA28" s="17"/>
      <c r="AB28" s="16"/>
      <c r="AC28" s="17"/>
      <c r="AD28" s="16"/>
      <c r="AE28" s="17"/>
      <c r="AF28" s="16"/>
      <c r="AG28" s="17"/>
      <c r="AH28" s="16"/>
      <c r="AI28" s="17"/>
      <c r="AJ28" s="16"/>
      <c r="AK28" s="17"/>
      <c r="AL28" s="16"/>
      <c r="AM28" s="17"/>
      <c r="AN28" s="16"/>
      <c r="AO28" s="17"/>
      <c r="AP28" s="16"/>
      <c r="AQ28" s="17"/>
      <c r="AR28" s="16"/>
      <c r="AS28" s="17"/>
      <c r="AT28" s="16"/>
      <c r="AU28" s="17"/>
      <c r="AV28" s="16" t="s">
        <v>87</v>
      </c>
      <c r="AW28" s="17"/>
      <c r="AX28" s="16" t="s">
        <v>87</v>
      </c>
      <c r="AY28" s="17"/>
      <c r="AZ28" s="16"/>
      <c r="BA28" s="17"/>
      <c r="BB28" s="16"/>
      <c r="BC28" s="17"/>
      <c r="BD28" s="16" t="s">
        <v>87</v>
      </c>
      <c r="BE28" s="44"/>
      <c r="BF28" s="45"/>
      <c r="BG28" s="44"/>
      <c r="BH28" s="16"/>
      <c r="BI28" s="44"/>
      <c r="BJ28" s="18"/>
      <c r="BK28" s="44"/>
      <c r="BL28" s="18"/>
      <c r="BM28" s="92"/>
      <c r="BN28" s="65" t="s">
        <v>91</v>
      </c>
      <c r="BS28" s="157" t="s">
        <v>34</v>
      </c>
      <c r="BT28" s="158" t="s">
        <v>38</v>
      </c>
      <c r="BU28" s="165" t="s">
        <v>48</v>
      </c>
      <c r="BV28" s="163" t="s">
        <v>50</v>
      </c>
      <c r="BW28" s="169" t="s">
        <v>54</v>
      </c>
      <c r="BX28" s="170">
        <v>16</v>
      </c>
      <c r="BY28" s="159" t="s">
        <v>36</v>
      </c>
      <c r="BZ28" s="160">
        <v>0.60833333333333328</v>
      </c>
      <c r="CA28" s="56">
        <v>43054</v>
      </c>
      <c r="CB28" s="160">
        <v>0.75</v>
      </c>
      <c r="CC28" s="56">
        <v>43054</v>
      </c>
      <c r="CD28" s="160">
        <v>0.73055555555555562</v>
      </c>
      <c r="CE28" s="56">
        <v>43054</v>
      </c>
      <c r="CF28" s="171" t="s">
        <v>76</v>
      </c>
      <c r="CG28" s="155"/>
      <c r="CH28" s="89"/>
    </row>
    <row r="29" spans="1:89" ht="21" customHeight="1">
      <c r="A29" s="204"/>
      <c r="B29" s="93" t="s">
        <v>88</v>
      </c>
      <c r="C29" s="29"/>
      <c r="D29" s="16"/>
      <c r="E29" s="17"/>
      <c r="F29" s="16"/>
      <c r="G29" s="17"/>
      <c r="H29" s="16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17"/>
      <c r="V29" s="16"/>
      <c r="W29" s="17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7"/>
      <c r="AT29" s="16"/>
      <c r="AU29" s="17"/>
      <c r="AV29" s="16"/>
      <c r="AW29" s="17"/>
      <c r="AX29" s="16"/>
      <c r="AY29" s="17"/>
      <c r="AZ29" s="16"/>
      <c r="BA29" s="17"/>
      <c r="BB29" s="16"/>
      <c r="BC29" s="17"/>
      <c r="BD29" s="16"/>
      <c r="BE29" s="17"/>
      <c r="BF29" s="16"/>
      <c r="BG29" s="17"/>
      <c r="BH29" s="16" t="s">
        <v>87</v>
      </c>
      <c r="BI29" s="17"/>
      <c r="BJ29" s="18"/>
      <c r="BK29" s="17"/>
      <c r="BL29" s="18"/>
      <c r="BM29" s="97"/>
      <c r="BN29" s="65" t="s">
        <v>92</v>
      </c>
      <c r="BS29" s="157" t="s">
        <v>34</v>
      </c>
      <c r="BT29" s="158" t="s">
        <v>38</v>
      </c>
      <c r="BU29" s="165" t="s">
        <v>48</v>
      </c>
      <c r="BV29" s="163" t="s">
        <v>50</v>
      </c>
      <c r="BW29" s="169" t="s">
        <v>54</v>
      </c>
      <c r="BX29" s="170">
        <v>16</v>
      </c>
      <c r="BY29" s="159" t="s">
        <v>36</v>
      </c>
      <c r="BZ29" s="160">
        <v>0.44236111111111115</v>
      </c>
      <c r="CA29" s="56">
        <v>43055</v>
      </c>
      <c r="CB29" s="160">
        <v>0.75</v>
      </c>
      <c r="CC29" s="56">
        <v>43055</v>
      </c>
      <c r="CD29" s="160">
        <v>0.72222222222222221</v>
      </c>
      <c r="CE29" s="56">
        <v>43055</v>
      </c>
      <c r="CF29" s="171" t="s">
        <v>76</v>
      </c>
      <c r="CG29" s="155"/>
      <c r="CH29" s="89"/>
    </row>
    <row r="30" spans="1:89" ht="20.25" customHeight="1">
      <c r="A30" s="204"/>
      <c r="B30" s="87"/>
      <c r="C30" s="29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6"/>
      <c r="U30" s="17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6"/>
      <c r="AO30" s="17"/>
      <c r="AP30" s="16"/>
      <c r="AQ30" s="17"/>
      <c r="AR30" s="16"/>
      <c r="AS30" s="17"/>
      <c r="AT30" s="16"/>
      <c r="AU30" s="17"/>
      <c r="AV30" s="16"/>
      <c r="AW30" s="17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8"/>
      <c r="BK30" s="17"/>
      <c r="BL30" s="18"/>
      <c r="BM30" s="97"/>
      <c r="BN30" s="5"/>
      <c r="BS30" s="157" t="s">
        <v>34</v>
      </c>
      <c r="BT30" s="158" t="s">
        <v>38</v>
      </c>
      <c r="BU30" s="165" t="s">
        <v>48</v>
      </c>
      <c r="BV30" s="163" t="s">
        <v>49</v>
      </c>
      <c r="BW30" s="169" t="s">
        <v>52</v>
      </c>
      <c r="BX30" s="170">
        <v>16</v>
      </c>
      <c r="BY30" s="159" t="s">
        <v>36</v>
      </c>
      <c r="BZ30" s="160">
        <v>0.42708333333333331</v>
      </c>
      <c r="CA30" s="56">
        <v>43056</v>
      </c>
      <c r="CB30" s="160">
        <v>0.75</v>
      </c>
      <c r="CC30" s="56">
        <v>43056</v>
      </c>
      <c r="CD30" s="160">
        <v>0.68402777777777779</v>
      </c>
      <c r="CE30" s="56">
        <v>43056</v>
      </c>
      <c r="CF30" s="171" t="s">
        <v>77</v>
      </c>
      <c r="CG30" s="114"/>
      <c r="CH30" s="89"/>
    </row>
    <row r="31" spans="1:89" ht="33" customHeight="1">
      <c r="A31" s="94"/>
      <c r="B31" s="87"/>
      <c r="C31" s="96"/>
      <c r="D31" s="71"/>
      <c r="E31" s="70"/>
      <c r="F31" s="71"/>
      <c r="G31" s="70"/>
      <c r="H31" s="71"/>
      <c r="I31" s="70"/>
      <c r="J31" s="71"/>
      <c r="K31" s="70"/>
      <c r="L31" s="71"/>
      <c r="M31" s="70"/>
      <c r="N31" s="71"/>
      <c r="O31" s="70"/>
      <c r="P31" s="71"/>
      <c r="Q31" s="70"/>
      <c r="R31" s="71"/>
      <c r="S31" s="70"/>
      <c r="T31" s="71"/>
      <c r="U31" s="70"/>
      <c r="V31" s="71"/>
      <c r="W31" s="70"/>
      <c r="X31" s="71"/>
      <c r="Y31" s="70"/>
      <c r="Z31" s="71"/>
      <c r="AA31" s="70"/>
      <c r="AB31" s="71"/>
      <c r="AC31" s="70"/>
      <c r="AD31" s="71"/>
      <c r="AE31" s="70"/>
      <c r="AF31" s="71"/>
      <c r="AG31" s="70"/>
      <c r="AH31" s="71"/>
      <c r="AI31" s="70"/>
      <c r="AJ31" s="71"/>
      <c r="AK31" s="70"/>
      <c r="AL31" s="71"/>
      <c r="AM31" s="70"/>
      <c r="AN31" s="71"/>
      <c r="AO31" s="70"/>
      <c r="AP31" s="71"/>
      <c r="AQ31" s="70"/>
      <c r="AR31" s="71"/>
      <c r="AS31" s="70"/>
      <c r="AT31" s="71"/>
      <c r="AU31" s="70"/>
      <c r="AV31" s="71"/>
      <c r="AW31" s="70"/>
      <c r="AX31" s="71"/>
      <c r="AY31" s="70"/>
      <c r="AZ31" s="71"/>
      <c r="BA31" s="70"/>
      <c r="BB31" s="71"/>
      <c r="BC31" s="70"/>
      <c r="BD31" s="71"/>
      <c r="BE31" s="70"/>
      <c r="BF31" s="71"/>
      <c r="BG31" s="70"/>
      <c r="BH31" s="71"/>
      <c r="BI31" s="70"/>
      <c r="BJ31" s="79"/>
      <c r="BK31" s="70"/>
      <c r="BL31" s="79"/>
      <c r="BM31" s="173"/>
      <c r="BN31" s="5"/>
      <c r="BS31" s="157" t="s">
        <v>34</v>
      </c>
      <c r="BT31" s="158" t="s">
        <v>38</v>
      </c>
      <c r="BU31" s="165" t="s">
        <v>48</v>
      </c>
      <c r="BV31" s="163" t="s">
        <v>50</v>
      </c>
      <c r="BW31" s="169" t="s">
        <v>54</v>
      </c>
      <c r="BX31" s="170">
        <v>16</v>
      </c>
      <c r="BY31" s="159" t="s">
        <v>36</v>
      </c>
      <c r="BZ31" s="160">
        <v>0.44722222222222219</v>
      </c>
      <c r="CA31" s="56">
        <v>43056</v>
      </c>
      <c r="CB31" s="160">
        <v>0.75</v>
      </c>
      <c r="CC31" s="56">
        <v>43056</v>
      </c>
      <c r="CD31" s="160">
        <v>0.74305555555555547</v>
      </c>
      <c r="CE31" s="56">
        <v>43056</v>
      </c>
      <c r="CF31" s="171" t="s">
        <v>76</v>
      </c>
      <c r="CG31" s="114"/>
      <c r="CH31" s="89"/>
    </row>
    <row r="32" spans="1:89" ht="22.5" customHeight="1">
      <c r="A32" s="94"/>
      <c r="B32" s="93"/>
      <c r="C32" s="96"/>
      <c r="D32" s="71"/>
      <c r="E32" s="70"/>
      <c r="F32" s="71"/>
      <c r="G32" s="70"/>
      <c r="H32" s="71"/>
      <c r="I32" s="70"/>
      <c r="J32" s="71"/>
      <c r="K32" s="70"/>
      <c r="L32" s="71"/>
      <c r="M32" s="70"/>
      <c r="N32" s="71"/>
      <c r="O32" s="70"/>
      <c r="P32" s="71"/>
      <c r="Q32" s="70"/>
      <c r="R32" s="71"/>
      <c r="S32" s="70"/>
      <c r="T32" s="71"/>
      <c r="U32" s="70"/>
      <c r="V32" s="71"/>
      <c r="W32" s="70"/>
      <c r="X32" s="71"/>
      <c r="Y32" s="70"/>
      <c r="Z32" s="71"/>
      <c r="AA32" s="70"/>
      <c r="AB32" s="71"/>
      <c r="AC32" s="70"/>
      <c r="AD32" s="71"/>
      <c r="AE32" s="70"/>
      <c r="AF32" s="71"/>
      <c r="AG32" s="70"/>
      <c r="AH32" s="71"/>
      <c r="AI32" s="70"/>
      <c r="AJ32" s="71"/>
      <c r="AK32" s="70"/>
      <c r="AL32" s="71"/>
      <c r="AM32" s="70"/>
      <c r="AN32" s="71"/>
      <c r="AO32" s="70"/>
      <c r="AP32" s="71"/>
      <c r="AQ32" s="70"/>
      <c r="AR32" s="71"/>
      <c r="AS32" s="70"/>
      <c r="AT32" s="71"/>
      <c r="AU32" s="70"/>
      <c r="AV32" s="71"/>
      <c r="AW32" s="70"/>
      <c r="AX32" s="71"/>
      <c r="AY32" s="70"/>
      <c r="AZ32" s="71"/>
      <c r="BA32" s="70"/>
      <c r="BB32" s="71"/>
      <c r="BC32" s="70"/>
      <c r="BD32" s="71"/>
      <c r="BE32" s="70"/>
      <c r="BF32" s="71"/>
      <c r="BG32" s="70"/>
      <c r="BH32" s="71"/>
      <c r="BI32" s="70"/>
      <c r="BJ32" s="79"/>
      <c r="BK32" s="70"/>
      <c r="BL32" s="79"/>
      <c r="BM32" s="173"/>
      <c r="BN32" s="5"/>
      <c r="BS32" s="157" t="s">
        <v>34</v>
      </c>
      <c r="BT32" s="158" t="s">
        <v>38</v>
      </c>
      <c r="BU32" s="165" t="s">
        <v>48</v>
      </c>
      <c r="BV32" s="163" t="s">
        <v>50</v>
      </c>
      <c r="BW32" s="169" t="s">
        <v>52</v>
      </c>
      <c r="BX32" s="170">
        <v>16</v>
      </c>
      <c r="BY32" s="159" t="s">
        <v>36</v>
      </c>
      <c r="BZ32" s="160">
        <v>0.43333333333333335</v>
      </c>
      <c r="CA32" s="156">
        <v>43059</v>
      </c>
      <c r="CB32" s="160">
        <v>0.75</v>
      </c>
      <c r="CC32" s="156">
        <v>43059</v>
      </c>
      <c r="CD32" s="160">
        <v>0.68472222222222223</v>
      </c>
      <c r="CE32" s="156">
        <v>43059</v>
      </c>
      <c r="CF32" s="39" t="s">
        <v>79</v>
      </c>
      <c r="CG32" s="114"/>
      <c r="CH32" s="89"/>
    </row>
    <row r="33" spans="1:86" ht="20.25" customHeight="1" thickBot="1">
      <c r="A33" s="94"/>
      <c r="B33" s="88"/>
      <c r="C33" s="95"/>
      <c r="D33" s="21"/>
      <c r="E33" s="22"/>
      <c r="F33" s="21"/>
      <c r="G33" s="22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  <c r="U33" s="22"/>
      <c r="V33" s="21"/>
      <c r="W33" s="22"/>
      <c r="X33" s="21"/>
      <c r="Y33" s="22"/>
      <c r="Z33" s="21"/>
      <c r="AA33" s="22"/>
      <c r="AB33" s="21"/>
      <c r="AC33" s="22"/>
      <c r="AD33" s="21"/>
      <c r="AE33" s="22"/>
      <c r="AF33" s="21"/>
      <c r="AG33" s="22"/>
      <c r="AH33" s="21"/>
      <c r="AI33" s="22"/>
      <c r="AJ33" s="21"/>
      <c r="AK33" s="22"/>
      <c r="AL33" s="21"/>
      <c r="AM33" s="22"/>
      <c r="AN33" s="21"/>
      <c r="AO33" s="22"/>
      <c r="AP33" s="21"/>
      <c r="AQ33" s="22"/>
      <c r="AR33" s="21"/>
      <c r="AS33" s="22"/>
      <c r="AT33" s="21"/>
      <c r="AU33" s="22"/>
      <c r="AV33" s="21"/>
      <c r="AW33" s="22"/>
      <c r="AX33" s="21"/>
      <c r="AY33" s="22"/>
      <c r="AZ33" s="21"/>
      <c r="BA33" s="22"/>
      <c r="BB33" s="21"/>
      <c r="BC33" s="22"/>
      <c r="BD33" s="21"/>
      <c r="BE33" s="22"/>
      <c r="BF33" s="21"/>
      <c r="BG33" s="22"/>
      <c r="BH33" s="21"/>
      <c r="BI33" s="22"/>
      <c r="BJ33" s="23"/>
      <c r="BK33" s="22"/>
      <c r="BL33" s="23"/>
      <c r="BM33" s="174"/>
      <c r="BN33" s="25"/>
      <c r="BS33" s="157" t="s">
        <v>34</v>
      </c>
      <c r="BT33" s="158" t="s">
        <v>38</v>
      </c>
      <c r="BU33" s="165" t="s">
        <v>39</v>
      </c>
      <c r="BV33" s="163" t="s">
        <v>40</v>
      </c>
      <c r="BW33" s="167" t="s">
        <v>45</v>
      </c>
      <c r="BX33" s="163">
        <v>110</v>
      </c>
      <c r="BY33" s="159" t="s">
        <v>36</v>
      </c>
      <c r="BZ33" s="160">
        <v>0.46527777777777773</v>
      </c>
      <c r="CA33" s="56">
        <v>43065</v>
      </c>
      <c r="CB33" s="160">
        <v>0.875</v>
      </c>
      <c r="CC33" s="56">
        <v>43065</v>
      </c>
      <c r="CD33" s="160">
        <v>0.93611111111111101</v>
      </c>
      <c r="CE33" s="56">
        <v>43065</v>
      </c>
      <c r="CF33" s="39" t="s">
        <v>83</v>
      </c>
      <c r="CG33" s="114"/>
      <c r="CH33" s="89"/>
    </row>
    <row r="34" spans="1:86" ht="21" customHeight="1">
      <c r="A34" s="201" t="s">
        <v>8</v>
      </c>
      <c r="B34" s="144" t="s">
        <v>58</v>
      </c>
      <c r="C34" s="143"/>
      <c r="D34" s="10"/>
      <c r="E34" s="11"/>
      <c r="F34" s="10"/>
      <c r="G34" s="11"/>
      <c r="H34" s="10"/>
      <c r="I34" s="11"/>
      <c r="J34" s="10"/>
      <c r="K34" s="116"/>
      <c r="L34" s="117"/>
      <c r="M34" s="11"/>
      <c r="N34" s="10"/>
      <c r="O34" s="11"/>
      <c r="P34" s="10"/>
      <c r="Q34" s="11"/>
      <c r="R34" s="10"/>
      <c r="S34" s="11"/>
      <c r="T34" s="10"/>
      <c r="U34" s="11"/>
      <c r="V34" s="10"/>
      <c r="W34" s="11"/>
      <c r="X34" s="10"/>
      <c r="Y34" s="11"/>
      <c r="Z34" s="10"/>
      <c r="AA34" s="11"/>
      <c r="AB34" s="10"/>
      <c r="AC34" s="11"/>
      <c r="AD34" s="10"/>
      <c r="AE34" s="11"/>
      <c r="AF34" s="10"/>
      <c r="AG34" s="11"/>
      <c r="AH34" s="10"/>
      <c r="AI34" s="11"/>
      <c r="AJ34" s="10"/>
      <c r="AK34" s="11"/>
      <c r="AL34" s="10"/>
      <c r="AM34" s="11"/>
      <c r="AN34" s="10"/>
      <c r="AO34" s="11"/>
      <c r="AP34" s="10"/>
      <c r="AQ34" s="11"/>
      <c r="AR34" s="10"/>
      <c r="AS34" s="11"/>
      <c r="AT34" s="10"/>
      <c r="AU34" s="11"/>
      <c r="AV34" s="10"/>
      <c r="AW34" s="11"/>
      <c r="AX34" s="10"/>
      <c r="AY34" s="11"/>
      <c r="AZ34" s="10"/>
      <c r="BA34" s="116"/>
      <c r="BB34" s="117"/>
      <c r="BC34" s="11"/>
      <c r="BD34" s="10"/>
      <c r="BE34" s="11"/>
      <c r="BF34" s="10"/>
      <c r="BG34" s="11"/>
      <c r="BH34" s="10"/>
      <c r="BI34" s="11"/>
      <c r="BJ34" s="12"/>
      <c r="BK34" s="11"/>
      <c r="BL34" s="12"/>
      <c r="BM34" s="118"/>
      <c r="BN34" s="175"/>
      <c r="BS34" s="157" t="s">
        <v>34</v>
      </c>
      <c r="BT34" s="158" t="s">
        <v>38</v>
      </c>
      <c r="BU34" s="165" t="s">
        <v>39</v>
      </c>
      <c r="BV34" s="163" t="s">
        <v>40</v>
      </c>
      <c r="BW34" s="167" t="s">
        <v>45</v>
      </c>
      <c r="BX34" s="163">
        <v>110</v>
      </c>
      <c r="BY34" s="159" t="s">
        <v>36</v>
      </c>
      <c r="BZ34" s="160">
        <v>0.41041666666666665</v>
      </c>
      <c r="CA34" s="56">
        <v>43066</v>
      </c>
      <c r="CB34" s="160">
        <v>0.875</v>
      </c>
      <c r="CC34" s="56">
        <v>43066</v>
      </c>
      <c r="CD34" s="160">
        <v>0.90138888888888891</v>
      </c>
      <c r="CE34" s="56">
        <v>43066</v>
      </c>
      <c r="CF34" s="39" t="s">
        <v>83</v>
      </c>
      <c r="CG34" s="114"/>
      <c r="CH34" s="89"/>
    </row>
    <row r="35" spans="1:86" ht="20.25" customHeight="1">
      <c r="A35" s="202"/>
      <c r="B35" s="105" t="s">
        <v>42</v>
      </c>
      <c r="C35" s="104"/>
      <c r="D35" s="16"/>
      <c r="E35" s="17"/>
      <c r="F35" s="16"/>
      <c r="G35" s="17"/>
      <c r="H35" s="16"/>
      <c r="I35" s="17"/>
      <c r="J35" s="16"/>
      <c r="K35" s="17"/>
      <c r="L35" s="16"/>
      <c r="M35" s="17"/>
      <c r="N35" s="16"/>
      <c r="O35" s="17"/>
      <c r="P35" s="16"/>
      <c r="Q35" s="17"/>
      <c r="R35" s="16"/>
      <c r="S35" s="17"/>
      <c r="T35" s="16"/>
      <c r="U35" s="17"/>
      <c r="V35" s="16"/>
      <c r="W35" s="17"/>
      <c r="X35" s="16"/>
      <c r="Y35" s="17"/>
      <c r="Z35" s="16"/>
      <c r="AA35" s="17"/>
      <c r="AB35" s="16"/>
      <c r="AC35" s="17"/>
      <c r="AD35" s="16"/>
      <c r="AE35" s="17"/>
      <c r="AF35" s="16"/>
      <c r="AG35" s="17"/>
      <c r="AH35" s="16"/>
      <c r="AI35" s="17"/>
      <c r="AJ35" s="16"/>
      <c r="AK35" s="17"/>
      <c r="AL35" s="16"/>
      <c r="AM35" s="17"/>
      <c r="AN35" s="16"/>
      <c r="AO35" s="17"/>
      <c r="AP35" s="16"/>
      <c r="AQ35" s="17"/>
      <c r="AR35" s="16"/>
      <c r="AS35" s="17"/>
      <c r="AT35" s="16"/>
      <c r="AU35" s="17"/>
      <c r="AV35" s="16"/>
      <c r="AW35" s="17"/>
      <c r="AX35" s="16"/>
      <c r="AY35" s="17"/>
      <c r="AZ35" s="16"/>
      <c r="BA35" s="17"/>
      <c r="BB35" s="16"/>
      <c r="BC35" s="17"/>
      <c r="BD35" s="16"/>
      <c r="BE35" s="17"/>
      <c r="BF35" s="16"/>
      <c r="BG35" s="17"/>
      <c r="BH35" s="16"/>
      <c r="BI35" s="17"/>
      <c r="BJ35" s="18"/>
      <c r="BK35" s="17"/>
      <c r="BL35" s="18"/>
      <c r="BM35" s="48"/>
      <c r="BN35" s="5"/>
      <c r="BS35" s="157" t="s">
        <v>34</v>
      </c>
      <c r="BT35" s="158" t="s">
        <v>38</v>
      </c>
      <c r="BU35" s="165" t="s">
        <v>48</v>
      </c>
      <c r="BV35" s="163" t="s">
        <v>50</v>
      </c>
      <c r="BW35" s="169" t="s">
        <v>54</v>
      </c>
      <c r="BX35" s="170">
        <v>16</v>
      </c>
      <c r="BY35" s="159" t="s">
        <v>36</v>
      </c>
      <c r="BZ35" s="160">
        <v>0</v>
      </c>
      <c r="CA35" s="56">
        <v>43066</v>
      </c>
      <c r="CB35" s="160">
        <v>0.75</v>
      </c>
      <c r="CC35" s="156">
        <v>43070</v>
      </c>
      <c r="CD35" s="160"/>
      <c r="CE35" s="56"/>
      <c r="CF35" s="39" t="s">
        <v>76</v>
      </c>
      <c r="CG35" s="114"/>
      <c r="CH35" s="89"/>
    </row>
    <row r="36" spans="1:86" ht="21.75" hidden="1" customHeight="1">
      <c r="A36" s="202"/>
      <c r="B36" s="145"/>
      <c r="C36" s="104"/>
      <c r="D36" s="16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/>
      <c r="S36" s="17"/>
      <c r="T36" s="16"/>
      <c r="U36" s="17"/>
      <c r="V36" s="16"/>
      <c r="W36" s="17"/>
      <c r="X36" s="16"/>
      <c r="Y36" s="17"/>
      <c r="Z36" s="16"/>
      <c r="AA36" s="17"/>
      <c r="AB36" s="16"/>
      <c r="AC36" s="17"/>
      <c r="AD36" s="16"/>
      <c r="AE36" s="17"/>
      <c r="AF36" s="16"/>
      <c r="AG36" s="17"/>
      <c r="AH36" s="16"/>
      <c r="AI36" s="17"/>
      <c r="AJ36" s="16"/>
      <c r="AK36" s="17"/>
      <c r="AL36" s="16"/>
      <c r="AM36" s="17"/>
      <c r="AN36" s="16"/>
      <c r="AO36" s="17"/>
      <c r="AP36" s="16"/>
      <c r="AQ36" s="17"/>
      <c r="AR36" s="16"/>
      <c r="AS36" s="17"/>
      <c r="AT36" s="16"/>
      <c r="AU36" s="17"/>
      <c r="AV36" s="16"/>
      <c r="AW36" s="17"/>
      <c r="AX36" s="16"/>
      <c r="AY36" s="17"/>
      <c r="AZ36" s="16"/>
      <c r="BA36" s="17"/>
      <c r="BB36" s="16"/>
      <c r="BC36" s="17"/>
      <c r="BD36" s="16"/>
      <c r="BE36" s="17"/>
      <c r="BF36" s="16"/>
      <c r="BG36" s="17"/>
      <c r="BH36" s="16"/>
      <c r="BI36" s="17"/>
      <c r="BJ36" s="18"/>
      <c r="BK36" s="17"/>
      <c r="BL36" s="18"/>
      <c r="BM36" s="49"/>
      <c r="BN36" s="5"/>
      <c r="BS36" s="53"/>
      <c r="BT36" s="57"/>
      <c r="BU36" s="90"/>
      <c r="BV36" s="98"/>
      <c r="BW36" s="115"/>
      <c r="BX36" s="98"/>
      <c r="BY36" s="54"/>
      <c r="BZ36" s="55"/>
      <c r="CA36" s="56"/>
      <c r="CB36" s="55"/>
      <c r="CC36" s="56"/>
      <c r="CD36" s="55"/>
      <c r="CE36" s="56"/>
      <c r="CF36" s="39"/>
      <c r="CG36" s="114"/>
      <c r="CH36" s="89"/>
    </row>
    <row r="37" spans="1:86" ht="15.75" hidden="1">
      <c r="A37" s="202"/>
      <c r="B37" s="145"/>
      <c r="C37" s="104"/>
      <c r="D37" s="1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/>
      <c r="S37" s="17"/>
      <c r="T37" s="16"/>
      <c r="U37" s="17"/>
      <c r="V37" s="16"/>
      <c r="W37" s="17"/>
      <c r="X37" s="16"/>
      <c r="Y37" s="17"/>
      <c r="Z37" s="16"/>
      <c r="AA37" s="17"/>
      <c r="AB37" s="16"/>
      <c r="AC37" s="17"/>
      <c r="AD37" s="16"/>
      <c r="AE37" s="17"/>
      <c r="AF37" s="16"/>
      <c r="AG37" s="17"/>
      <c r="AH37" s="16"/>
      <c r="AI37" s="17"/>
      <c r="AJ37" s="16"/>
      <c r="AK37" s="17"/>
      <c r="AL37" s="16"/>
      <c r="AM37" s="17"/>
      <c r="AN37" s="16"/>
      <c r="AO37" s="17"/>
      <c r="AP37" s="16"/>
      <c r="AQ37" s="17"/>
      <c r="AR37" s="16"/>
      <c r="AS37" s="17"/>
      <c r="AT37" s="16"/>
      <c r="AU37" s="17"/>
      <c r="AV37" s="16"/>
      <c r="AW37" s="17"/>
      <c r="AX37" s="16"/>
      <c r="AY37" s="17"/>
      <c r="AZ37" s="16"/>
      <c r="BA37" s="17"/>
      <c r="BB37" s="16"/>
      <c r="BC37" s="17"/>
      <c r="BD37" s="16"/>
      <c r="BE37" s="17"/>
      <c r="BF37" s="16"/>
      <c r="BG37" s="17"/>
      <c r="BH37" s="16"/>
      <c r="BI37" s="17"/>
      <c r="BJ37" s="18"/>
      <c r="BK37" s="17"/>
      <c r="BL37" s="18"/>
      <c r="BM37" s="49"/>
      <c r="BN37" s="5"/>
      <c r="BS37" s="53"/>
      <c r="BT37" s="57"/>
      <c r="BU37" s="90"/>
      <c r="BV37" s="98"/>
      <c r="BW37" s="115"/>
      <c r="BX37" s="98"/>
      <c r="BY37" s="54"/>
      <c r="BZ37" s="55"/>
      <c r="CA37" s="56"/>
      <c r="CB37" s="55"/>
      <c r="CC37" s="56"/>
      <c r="CD37" s="55"/>
      <c r="CE37" s="56"/>
      <c r="CF37" s="39"/>
      <c r="CG37" s="114"/>
      <c r="CH37" s="89"/>
    </row>
    <row r="38" spans="1:86" ht="15.75" thickBot="1">
      <c r="A38" s="203"/>
      <c r="B38" s="88"/>
      <c r="C38" s="95"/>
      <c r="D38" s="21"/>
      <c r="E38" s="22"/>
      <c r="F38" s="21"/>
      <c r="G38" s="22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1"/>
      <c r="Y38" s="22"/>
      <c r="Z38" s="21"/>
      <c r="AA38" s="22"/>
      <c r="AB38" s="21"/>
      <c r="AC38" s="22"/>
      <c r="AD38" s="21"/>
      <c r="AE38" s="22"/>
      <c r="AF38" s="21"/>
      <c r="AG38" s="22"/>
      <c r="AH38" s="21"/>
      <c r="AI38" s="22"/>
      <c r="AJ38" s="21"/>
      <c r="AK38" s="22"/>
      <c r="AL38" s="21"/>
      <c r="AM38" s="22"/>
      <c r="AN38" s="21"/>
      <c r="AO38" s="22"/>
      <c r="AP38" s="21"/>
      <c r="AQ38" s="22"/>
      <c r="AR38" s="21"/>
      <c r="AS38" s="22"/>
      <c r="AT38" s="21"/>
      <c r="AU38" s="22"/>
      <c r="AV38" s="21"/>
      <c r="AW38" s="22"/>
      <c r="AX38" s="21"/>
      <c r="AY38" s="22"/>
      <c r="AZ38" s="21"/>
      <c r="BA38" s="22"/>
      <c r="BB38" s="21"/>
      <c r="BC38" s="22"/>
      <c r="BD38" s="21"/>
      <c r="BE38" s="22"/>
      <c r="BF38" s="21"/>
      <c r="BG38" s="22"/>
      <c r="BH38" s="21"/>
      <c r="BI38" s="22"/>
      <c r="BJ38" s="23"/>
      <c r="BK38" s="22"/>
      <c r="BL38" s="23"/>
      <c r="BM38" s="50"/>
      <c r="BN38" s="25"/>
      <c r="BS38" s="53"/>
      <c r="BT38" s="57"/>
      <c r="BU38" s="90"/>
      <c r="BV38" s="141"/>
      <c r="BW38" s="142"/>
      <c r="BX38" s="141"/>
      <c r="BY38" s="54"/>
      <c r="BZ38" s="55"/>
      <c r="CA38" s="56"/>
      <c r="CB38" s="55"/>
      <c r="CC38" s="56"/>
      <c r="CD38" s="55"/>
      <c r="CE38" s="56"/>
      <c r="CF38" s="39"/>
      <c r="CG38" s="114"/>
      <c r="CH38" s="89"/>
    </row>
    <row r="39" spans="1:86" ht="29.25" customHeight="1" thickBot="1">
      <c r="A39" s="215" t="s">
        <v>96</v>
      </c>
      <c r="B39" s="216"/>
      <c r="C39" s="206"/>
      <c r="D39" s="20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  <c r="BI39" s="216"/>
      <c r="BJ39" s="216"/>
      <c r="BK39" s="206"/>
      <c r="BL39" s="206"/>
      <c r="BM39" s="206"/>
      <c r="BN39" s="30"/>
      <c r="BS39" s="53"/>
      <c r="BT39" s="57"/>
      <c r="BU39" s="90"/>
      <c r="BV39" s="141"/>
      <c r="BW39" s="142"/>
      <c r="BX39" s="141"/>
      <c r="BY39" s="54"/>
      <c r="BZ39" s="55"/>
      <c r="CA39" s="56"/>
      <c r="CB39" s="55"/>
      <c r="CC39" s="56"/>
      <c r="CD39" s="55"/>
      <c r="CE39" s="56"/>
      <c r="CF39" s="39"/>
      <c r="CH39" s="89"/>
    </row>
    <row r="40" spans="1:86" ht="31.5" customHeight="1" thickBot="1">
      <c r="A40" s="207" t="str">
        <f>A2</f>
        <v>НОЯБРЬ   2017                                                                      АО "Чукотэнерго"</v>
      </c>
      <c r="B40" s="207" t="s">
        <v>21</v>
      </c>
      <c r="C40" s="197">
        <v>1</v>
      </c>
      <c r="D40" s="198"/>
      <c r="E40" s="197">
        <v>2</v>
      </c>
      <c r="F40" s="198"/>
      <c r="G40" s="197">
        <v>3</v>
      </c>
      <c r="H40" s="198"/>
      <c r="I40" s="197">
        <v>4</v>
      </c>
      <c r="J40" s="198"/>
      <c r="K40" s="197">
        <v>5</v>
      </c>
      <c r="L40" s="198"/>
      <c r="M40" s="197">
        <v>6</v>
      </c>
      <c r="N40" s="198"/>
      <c r="O40" s="197">
        <v>7</v>
      </c>
      <c r="P40" s="198"/>
      <c r="Q40" s="197">
        <v>8</v>
      </c>
      <c r="R40" s="198"/>
      <c r="S40" s="197">
        <v>9</v>
      </c>
      <c r="T40" s="198"/>
      <c r="U40" s="197">
        <v>10</v>
      </c>
      <c r="V40" s="198"/>
      <c r="W40" s="197">
        <v>11</v>
      </c>
      <c r="X40" s="198"/>
      <c r="Y40" s="197">
        <v>12</v>
      </c>
      <c r="Z40" s="198"/>
      <c r="AA40" s="197">
        <v>13</v>
      </c>
      <c r="AB40" s="198"/>
      <c r="AC40" s="197">
        <v>14</v>
      </c>
      <c r="AD40" s="198"/>
      <c r="AE40" s="197">
        <v>15</v>
      </c>
      <c r="AF40" s="198"/>
      <c r="AG40" s="197">
        <v>16</v>
      </c>
      <c r="AH40" s="198"/>
      <c r="AI40" s="197">
        <v>17</v>
      </c>
      <c r="AJ40" s="198"/>
      <c r="AK40" s="197">
        <v>18</v>
      </c>
      <c r="AL40" s="198"/>
      <c r="AM40" s="197">
        <v>19</v>
      </c>
      <c r="AN40" s="198"/>
      <c r="AO40" s="197">
        <v>20</v>
      </c>
      <c r="AP40" s="198"/>
      <c r="AQ40" s="197">
        <v>21</v>
      </c>
      <c r="AR40" s="198"/>
      <c r="AS40" s="197">
        <v>22</v>
      </c>
      <c r="AT40" s="198"/>
      <c r="AU40" s="197">
        <v>23</v>
      </c>
      <c r="AV40" s="198"/>
      <c r="AW40" s="197">
        <v>24</v>
      </c>
      <c r="AX40" s="198"/>
      <c r="AY40" s="197">
        <v>25</v>
      </c>
      <c r="AZ40" s="198"/>
      <c r="BA40" s="197">
        <v>26</v>
      </c>
      <c r="BB40" s="198"/>
      <c r="BC40" s="197">
        <v>27</v>
      </c>
      <c r="BD40" s="198"/>
      <c r="BE40" s="197">
        <v>28</v>
      </c>
      <c r="BF40" s="198"/>
      <c r="BG40" s="197">
        <v>29</v>
      </c>
      <c r="BH40" s="198"/>
      <c r="BI40" s="197">
        <v>30</v>
      </c>
      <c r="BJ40" s="198"/>
      <c r="BK40" s="197">
        <v>31</v>
      </c>
      <c r="BL40" s="198"/>
      <c r="BM40" s="211" t="s">
        <v>0</v>
      </c>
      <c r="BN40" s="209" t="s">
        <v>1</v>
      </c>
      <c r="BS40" s="53"/>
      <c r="BT40" s="57"/>
      <c r="BU40" s="90"/>
      <c r="BV40" s="141"/>
      <c r="BW40" s="142"/>
      <c r="BX40" s="141"/>
      <c r="BY40" s="54"/>
      <c r="BZ40" s="55"/>
      <c r="CA40" s="56"/>
      <c r="CB40" s="55"/>
      <c r="CC40" s="56"/>
      <c r="CD40" s="55"/>
      <c r="CE40" s="56"/>
      <c r="CF40" s="39"/>
      <c r="CH40" s="89"/>
    </row>
    <row r="41" spans="1:86" ht="31.5" customHeight="1" thickBot="1">
      <c r="A41" s="208"/>
      <c r="B41" s="204"/>
      <c r="C41" s="61" t="s">
        <v>2</v>
      </c>
      <c r="D41" s="62" t="s">
        <v>3</v>
      </c>
      <c r="E41" s="61" t="s">
        <v>2</v>
      </c>
      <c r="F41" s="62" t="s">
        <v>3</v>
      </c>
      <c r="G41" s="61" t="s">
        <v>2</v>
      </c>
      <c r="H41" s="62" t="s">
        <v>3</v>
      </c>
      <c r="I41" s="61" t="s">
        <v>2</v>
      </c>
      <c r="J41" s="62" t="s">
        <v>3</v>
      </c>
      <c r="K41" s="61" t="s">
        <v>2</v>
      </c>
      <c r="L41" s="62" t="s">
        <v>3</v>
      </c>
      <c r="M41" s="61" t="s">
        <v>2</v>
      </c>
      <c r="N41" s="62" t="s">
        <v>3</v>
      </c>
      <c r="O41" s="61" t="s">
        <v>2</v>
      </c>
      <c r="P41" s="62" t="s">
        <v>3</v>
      </c>
      <c r="Q41" s="61" t="s">
        <v>2</v>
      </c>
      <c r="R41" s="62" t="s">
        <v>3</v>
      </c>
      <c r="S41" s="61" t="s">
        <v>2</v>
      </c>
      <c r="T41" s="62" t="s">
        <v>3</v>
      </c>
      <c r="U41" s="61" t="s">
        <v>2</v>
      </c>
      <c r="V41" s="62" t="s">
        <v>3</v>
      </c>
      <c r="W41" s="61" t="s">
        <v>2</v>
      </c>
      <c r="X41" s="62" t="s">
        <v>3</v>
      </c>
      <c r="Y41" s="61" t="s">
        <v>2</v>
      </c>
      <c r="Z41" s="62" t="s">
        <v>3</v>
      </c>
      <c r="AA41" s="61" t="s">
        <v>2</v>
      </c>
      <c r="AB41" s="62" t="s">
        <v>3</v>
      </c>
      <c r="AC41" s="61" t="s">
        <v>2</v>
      </c>
      <c r="AD41" s="62" t="s">
        <v>3</v>
      </c>
      <c r="AE41" s="61" t="s">
        <v>2</v>
      </c>
      <c r="AF41" s="62" t="s">
        <v>3</v>
      </c>
      <c r="AG41" s="61" t="s">
        <v>2</v>
      </c>
      <c r="AH41" s="62" t="s">
        <v>3</v>
      </c>
      <c r="AI41" s="61" t="s">
        <v>2</v>
      </c>
      <c r="AJ41" s="62" t="s">
        <v>3</v>
      </c>
      <c r="AK41" s="61" t="s">
        <v>2</v>
      </c>
      <c r="AL41" s="62" t="s">
        <v>3</v>
      </c>
      <c r="AM41" s="61" t="s">
        <v>2</v>
      </c>
      <c r="AN41" s="62" t="s">
        <v>3</v>
      </c>
      <c r="AO41" s="61" t="s">
        <v>2</v>
      </c>
      <c r="AP41" s="62" t="s">
        <v>3</v>
      </c>
      <c r="AQ41" s="61" t="s">
        <v>2</v>
      </c>
      <c r="AR41" s="62" t="s">
        <v>3</v>
      </c>
      <c r="AS41" s="61" t="s">
        <v>2</v>
      </c>
      <c r="AT41" s="62" t="s">
        <v>3</v>
      </c>
      <c r="AU41" s="61" t="s">
        <v>2</v>
      </c>
      <c r="AV41" s="62" t="s">
        <v>3</v>
      </c>
      <c r="AW41" s="61" t="s">
        <v>2</v>
      </c>
      <c r="AX41" s="62" t="s">
        <v>3</v>
      </c>
      <c r="AY41" s="61" t="s">
        <v>2</v>
      </c>
      <c r="AZ41" s="62" t="s">
        <v>3</v>
      </c>
      <c r="BA41" s="61" t="s">
        <v>2</v>
      </c>
      <c r="BB41" s="62" t="s">
        <v>3</v>
      </c>
      <c r="BC41" s="61" t="s">
        <v>2</v>
      </c>
      <c r="BD41" s="62" t="s">
        <v>3</v>
      </c>
      <c r="BE41" s="61" t="s">
        <v>2</v>
      </c>
      <c r="BF41" s="62" t="s">
        <v>3</v>
      </c>
      <c r="BG41" s="61" t="s">
        <v>2</v>
      </c>
      <c r="BH41" s="62" t="s">
        <v>3</v>
      </c>
      <c r="BI41" s="61" t="s">
        <v>2</v>
      </c>
      <c r="BJ41" s="62" t="s">
        <v>3</v>
      </c>
      <c r="BK41" s="61" t="s">
        <v>2</v>
      </c>
      <c r="BL41" s="62" t="s">
        <v>3</v>
      </c>
      <c r="BM41" s="220"/>
      <c r="BN41" s="222"/>
      <c r="BS41" s="53"/>
      <c r="BT41" s="57"/>
      <c r="BU41" s="90"/>
      <c r="BV41" s="141"/>
      <c r="BW41" s="63"/>
      <c r="BX41" s="64"/>
      <c r="BY41" s="54"/>
      <c r="BZ41" s="55"/>
      <c r="CA41" s="56"/>
      <c r="CB41" s="55"/>
      <c r="CC41" s="56"/>
      <c r="CD41" s="55"/>
      <c r="CE41" s="56"/>
      <c r="CF41" s="39"/>
      <c r="CH41" s="89"/>
    </row>
    <row r="42" spans="1:86" ht="24.75" customHeight="1">
      <c r="A42" s="218" t="s">
        <v>20</v>
      </c>
      <c r="B42" s="80" t="s">
        <v>51</v>
      </c>
      <c r="C42" s="76" t="s">
        <v>32</v>
      </c>
      <c r="D42" s="77" t="s">
        <v>32</v>
      </c>
      <c r="E42" s="76" t="s">
        <v>32</v>
      </c>
      <c r="F42" s="77" t="s">
        <v>32</v>
      </c>
      <c r="G42" s="76" t="s">
        <v>32</v>
      </c>
      <c r="H42" s="77" t="s">
        <v>32</v>
      </c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76"/>
      <c r="AD42" s="77"/>
      <c r="AE42" s="76"/>
      <c r="AF42" s="77"/>
      <c r="AG42" s="76"/>
      <c r="AH42" s="77"/>
      <c r="AI42" s="76"/>
      <c r="AJ42" s="77"/>
      <c r="AK42" s="76"/>
      <c r="AL42" s="77"/>
      <c r="AM42" s="76"/>
      <c r="AN42" s="77"/>
      <c r="AO42" s="76"/>
      <c r="AP42" s="77"/>
      <c r="AQ42" s="76"/>
      <c r="AR42" s="77"/>
      <c r="AS42" s="76"/>
      <c r="AT42" s="77"/>
      <c r="AU42" s="76"/>
      <c r="AV42" s="77"/>
      <c r="AW42" s="76"/>
      <c r="AX42" s="77"/>
      <c r="AY42" s="76"/>
      <c r="AZ42" s="77"/>
      <c r="BA42" s="76"/>
      <c r="BB42" s="77"/>
      <c r="BC42" s="76"/>
      <c r="BD42" s="77"/>
      <c r="BE42" s="76"/>
      <c r="BF42" s="77"/>
      <c r="BG42" s="76"/>
      <c r="BH42" s="77"/>
      <c r="BI42" s="76"/>
      <c r="BJ42" s="77"/>
      <c r="BK42" s="76"/>
      <c r="BL42" s="77"/>
      <c r="BM42" s="106"/>
      <c r="BN42" s="65" t="s">
        <v>91</v>
      </c>
      <c r="BS42" s="53"/>
      <c r="BT42" s="57"/>
      <c r="BU42" s="90"/>
      <c r="BV42" s="141"/>
      <c r="BW42" s="142"/>
      <c r="BX42" s="141"/>
      <c r="BY42" s="54"/>
      <c r="BZ42" s="55"/>
      <c r="CA42" s="56"/>
      <c r="CB42" s="55"/>
      <c r="CC42" s="56"/>
      <c r="CD42" s="55"/>
      <c r="CE42" s="56"/>
      <c r="CF42" s="39"/>
      <c r="CH42" s="89"/>
    </row>
    <row r="43" spans="1:86" ht="22.5" customHeight="1">
      <c r="A43" s="219"/>
      <c r="B43" s="80"/>
      <c r="C43" s="104"/>
      <c r="D43" s="16"/>
      <c r="E43" s="17"/>
      <c r="F43" s="16"/>
      <c r="G43" s="17"/>
      <c r="H43" s="16"/>
      <c r="I43" s="17"/>
      <c r="J43" s="16"/>
      <c r="K43" s="17"/>
      <c r="L43" s="16"/>
      <c r="M43" s="17"/>
      <c r="N43" s="16"/>
      <c r="O43" s="17"/>
      <c r="P43" s="16"/>
      <c r="Q43" s="17"/>
      <c r="R43" s="16"/>
      <c r="S43" s="17"/>
      <c r="T43" s="16"/>
      <c r="U43" s="17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16"/>
      <c r="AM43" s="17"/>
      <c r="AN43" s="16"/>
      <c r="AO43" s="17"/>
      <c r="AP43" s="16"/>
      <c r="AQ43" s="17"/>
      <c r="AR43" s="16"/>
      <c r="AS43" s="17"/>
      <c r="AT43" s="16"/>
      <c r="AU43" s="17"/>
      <c r="AV43" s="16"/>
      <c r="AW43" s="17"/>
      <c r="AX43" s="16"/>
      <c r="AY43" s="17"/>
      <c r="AZ43" s="16"/>
      <c r="BA43" s="17"/>
      <c r="BB43" s="16"/>
      <c r="BC43" s="17"/>
      <c r="BD43" s="16"/>
      <c r="BE43" s="17"/>
      <c r="BF43" s="16"/>
      <c r="BG43" s="17"/>
      <c r="BH43" s="16"/>
      <c r="BI43" s="17"/>
      <c r="BJ43" s="16"/>
      <c r="BK43" s="17"/>
      <c r="BL43" s="16"/>
      <c r="BM43" s="78"/>
      <c r="BN43" s="149"/>
      <c r="BS43" s="53"/>
      <c r="BT43" s="57"/>
      <c r="BU43" s="90"/>
      <c r="BV43" s="141"/>
      <c r="BW43" s="142"/>
      <c r="BX43" s="141"/>
      <c r="BY43" s="54"/>
      <c r="BZ43" s="55"/>
      <c r="CA43" s="56"/>
      <c r="CB43" s="55"/>
      <c r="CC43" s="56"/>
      <c r="CD43" s="55"/>
      <c r="CE43" s="56"/>
      <c r="CF43" s="39"/>
      <c r="CH43" s="89"/>
    </row>
    <row r="44" spans="1:86" ht="17.25" customHeight="1">
      <c r="A44" s="219"/>
      <c r="B44" s="80"/>
      <c r="C44" s="104"/>
      <c r="D44" s="16"/>
      <c r="E44" s="17"/>
      <c r="F44" s="16"/>
      <c r="G44" s="17"/>
      <c r="H44" s="16"/>
      <c r="I44" s="17"/>
      <c r="J44" s="16"/>
      <c r="K44" s="17"/>
      <c r="L44" s="16"/>
      <c r="M44" s="17"/>
      <c r="N44" s="16"/>
      <c r="O44" s="17"/>
      <c r="P44" s="16"/>
      <c r="Q44" s="17"/>
      <c r="R44" s="16"/>
      <c r="S44" s="17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16"/>
      <c r="AG44" s="17"/>
      <c r="AH44" s="16"/>
      <c r="AI44" s="17"/>
      <c r="AJ44" s="16"/>
      <c r="AK44" s="17"/>
      <c r="AL44" s="16"/>
      <c r="AM44" s="17"/>
      <c r="AN44" s="16"/>
      <c r="AO44" s="17"/>
      <c r="AP44" s="16"/>
      <c r="AQ44" s="17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78"/>
      <c r="BN44" s="111"/>
      <c r="BS44" s="53"/>
      <c r="BT44" s="57"/>
      <c r="BU44" s="90"/>
      <c r="BV44" s="64"/>
      <c r="BW44" s="63"/>
      <c r="BX44" s="64"/>
      <c r="BY44" s="54"/>
      <c r="BZ44" s="55"/>
      <c r="CA44" s="56"/>
      <c r="CB44" s="55"/>
      <c r="CC44" s="56"/>
      <c r="CD44" s="55"/>
      <c r="CE44" s="56"/>
      <c r="CF44" s="39"/>
      <c r="CH44" s="89"/>
    </row>
    <row r="45" spans="1:86" ht="18" customHeight="1">
      <c r="A45" s="219"/>
      <c r="B45" s="80"/>
      <c r="C45" s="104"/>
      <c r="D45" s="16"/>
      <c r="E45" s="17"/>
      <c r="F45" s="16"/>
      <c r="G45" s="17"/>
      <c r="H45" s="16"/>
      <c r="I45" s="17"/>
      <c r="J45" s="16"/>
      <c r="K45" s="17"/>
      <c r="L45" s="16"/>
      <c r="M45" s="70"/>
      <c r="N45" s="71"/>
      <c r="O45" s="70"/>
      <c r="P45" s="71"/>
      <c r="Q45" s="17"/>
      <c r="R45" s="16"/>
      <c r="S45" s="17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16"/>
      <c r="AE45" s="17"/>
      <c r="AF45" s="16"/>
      <c r="AG45" s="17"/>
      <c r="AH45" s="16"/>
      <c r="AI45" s="17"/>
      <c r="AJ45" s="16"/>
      <c r="AK45" s="17"/>
      <c r="AL45" s="16"/>
      <c r="AM45" s="17"/>
      <c r="AN45" s="16"/>
      <c r="AO45" s="17"/>
      <c r="AP45" s="16"/>
      <c r="AQ45" s="17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17"/>
      <c r="BL45" s="16"/>
      <c r="BM45" s="78"/>
      <c r="BN45" s="112"/>
      <c r="BS45" s="53"/>
      <c r="BT45" s="57"/>
      <c r="BU45" s="90"/>
      <c r="BV45" s="141"/>
      <c r="BW45" s="142"/>
      <c r="BX45" s="141"/>
      <c r="BY45" s="54"/>
      <c r="BZ45" s="55"/>
      <c r="CA45" s="56"/>
      <c r="CB45" s="55"/>
      <c r="CC45" s="56"/>
      <c r="CD45" s="55"/>
      <c r="CE45" s="56"/>
      <c r="CF45" s="39"/>
      <c r="CH45" s="89"/>
    </row>
    <row r="46" spans="1:86" ht="18" customHeight="1">
      <c r="A46" s="219"/>
      <c r="B46" s="80"/>
      <c r="C46" s="104"/>
      <c r="D46" s="16"/>
      <c r="E46" s="17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16"/>
      <c r="S46" s="17"/>
      <c r="T46" s="16"/>
      <c r="U46" s="17"/>
      <c r="V46" s="16"/>
      <c r="W46" s="17"/>
      <c r="X46" s="16"/>
      <c r="Y46" s="17"/>
      <c r="Z46" s="16"/>
      <c r="AA46" s="17"/>
      <c r="AB46" s="16"/>
      <c r="AC46" s="17"/>
      <c r="AD46" s="16"/>
      <c r="AE46" s="17"/>
      <c r="AF46" s="16"/>
      <c r="AG46" s="17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78"/>
      <c r="BN46" s="112"/>
      <c r="BS46" s="53"/>
      <c r="BT46" s="57"/>
      <c r="BU46" s="90"/>
      <c r="BV46" s="141"/>
      <c r="BW46" s="142"/>
      <c r="BX46" s="141"/>
      <c r="BY46" s="54"/>
      <c r="BZ46" s="55"/>
      <c r="CA46" s="56"/>
      <c r="CB46" s="55"/>
      <c r="CC46" s="56"/>
      <c r="CD46" s="55"/>
      <c r="CE46" s="56"/>
      <c r="CF46" s="39"/>
      <c r="CH46" s="89"/>
    </row>
    <row r="47" spans="1:86" ht="18" customHeight="1">
      <c r="A47" s="219"/>
      <c r="B47" s="80"/>
      <c r="C47" s="104"/>
      <c r="D47" s="16"/>
      <c r="E47" s="17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16"/>
      <c r="S47" s="17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16"/>
      <c r="AE47" s="17"/>
      <c r="AF47" s="16"/>
      <c r="AG47" s="17"/>
      <c r="AH47" s="16"/>
      <c r="AI47" s="17"/>
      <c r="AJ47" s="16"/>
      <c r="AK47" s="17"/>
      <c r="AL47" s="16"/>
      <c r="AM47" s="17"/>
      <c r="AN47" s="16"/>
      <c r="AO47" s="17"/>
      <c r="AP47" s="16"/>
      <c r="AQ47" s="17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17"/>
      <c r="BL47" s="16"/>
      <c r="BM47" s="78"/>
      <c r="BN47" s="112"/>
      <c r="BS47" s="53"/>
      <c r="BT47" s="57"/>
      <c r="BU47" s="90"/>
      <c r="BV47" s="64"/>
      <c r="BW47" s="63"/>
      <c r="BX47" s="64"/>
      <c r="BY47" s="54"/>
      <c r="BZ47" s="55"/>
      <c r="CA47" s="56"/>
      <c r="CB47" s="55"/>
      <c r="CC47" s="56"/>
      <c r="CD47" s="55"/>
      <c r="CE47" s="56"/>
      <c r="CF47" s="39"/>
      <c r="CH47" s="89"/>
    </row>
    <row r="48" spans="1:86" ht="18.75" customHeight="1">
      <c r="A48" s="219"/>
      <c r="B48" s="80"/>
      <c r="C48" s="104"/>
      <c r="D48" s="16"/>
      <c r="E48" s="17"/>
      <c r="F48" s="16"/>
      <c r="G48" s="17"/>
      <c r="H48" s="16"/>
      <c r="I48" s="17"/>
      <c r="J48" s="16"/>
      <c r="K48" s="17"/>
      <c r="L48" s="16"/>
      <c r="M48" s="17"/>
      <c r="N48" s="16"/>
      <c r="O48" s="17"/>
      <c r="P48" s="16"/>
      <c r="Q48" s="17"/>
      <c r="R48" s="16"/>
      <c r="S48" s="17"/>
      <c r="T48" s="16"/>
      <c r="U48" s="17"/>
      <c r="V48" s="16"/>
      <c r="W48" s="76"/>
      <c r="X48" s="77"/>
      <c r="Y48" s="76"/>
      <c r="Z48" s="77"/>
      <c r="AA48" s="76"/>
      <c r="AB48" s="77"/>
      <c r="AC48" s="76"/>
      <c r="AD48" s="77"/>
      <c r="AE48" s="76"/>
      <c r="AF48" s="77"/>
      <c r="AG48" s="17"/>
      <c r="AH48" s="16"/>
      <c r="AI48" s="17"/>
      <c r="AJ48" s="16"/>
      <c r="AK48" s="76"/>
      <c r="AL48" s="77"/>
      <c r="AM48" s="76"/>
      <c r="AN48" s="77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78"/>
      <c r="BN48" s="65"/>
      <c r="BS48" s="53"/>
      <c r="BT48" s="57"/>
      <c r="BU48" s="90"/>
      <c r="BV48" s="64"/>
      <c r="BW48" s="63"/>
      <c r="BX48" s="64"/>
      <c r="BY48" s="54"/>
      <c r="BZ48" s="55"/>
      <c r="CA48" s="56"/>
      <c r="CB48" s="55"/>
      <c r="CC48" s="56"/>
      <c r="CD48" s="55"/>
      <c r="CE48" s="56"/>
      <c r="CF48" s="39"/>
      <c r="CH48" s="89"/>
    </row>
    <row r="49" spans="1:84" ht="16.5" customHeight="1" thickBot="1">
      <c r="A49" s="219"/>
      <c r="B49" s="107"/>
      <c r="C49" s="104"/>
      <c r="D49" s="16"/>
      <c r="E49" s="17"/>
      <c r="F49" s="16"/>
      <c r="G49" s="17"/>
      <c r="H49" s="16"/>
      <c r="I49" s="76"/>
      <c r="J49" s="77"/>
      <c r="K49" s="76"/>
      <c r="L49" s="77"/>
      <c r="M49" s="76"/>
      <c r="N49" s="77"/>
      <c r="O49" s="76"/>
      <c r="P49" s="77"/>
      <c r="Q49" s="76"/>
      <c r="R49" s="77"/>
      <c r="S49" s="17"/>
      <c r="T49" s="16"/>
      <c r="U49" s="17"/>
      <c r="V49" s="16"/>
      <c r="W49" s="17"/>
      <c r="X49" s="16"/>
      <c r="Y49" s="17"/>
      <c r="Z49" s="16"/>
      <c r="AA49" s="76"/>
      <c r="AB49" s="77"/>
      <c r="AC49" s="76"/>
      <c r="AD49" s="77"/>
      <c r="AE49" s="17"/>
      <c r="AF49" s="16"/>
      <c r="AG49" s="17"/>
      <c r="AH49" s="16"/>
      <c r="AI49" s="17"/>
      <c r="AJ49" s="16"/>
      <c r="AK49" s="17"/>
      <c r="AL49" s="16"/>
      <c r="AM49" s="17"/>
      <c r="AN49" s="16"/>
      <c r="AO49" s="76"/>
      <c r="AP49" s="77"/>
      <c r="AQ49" s="17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16"/>
      <c r="BC49" s="17"/>
      <c r="BD49" s="16"/>
      <c r="BE49" s="17"/>
      <c r="BF49" s="16"/>
      <c r="BG49" s="17"/>
      <c r="BH49" s="16"/>
      <c r="BI49" s="17"/>
      <c r="BJ49" s="16"/>
      <c r="BK49" s="17"/>
      <c r="BL49" s="16"/>
      <c r="BM49" s="78"/>
      <c r="BN49" s="65"/>
      <c r="BS49" s="53"/>
      <c r="BT49" s="57"/>
      <c r="BU49" s="90"/>
      <c r="BV49" s="141"/>
      <c r="BW49" s="142"/>
      <c r="BX49" s="141"/>
      <c r="BY49" s="54"/>
      <c r="BZ49" s="55"/>
      <c r="CA49" s="56"/>
      <c r="CB49" s="55"/>
      <c r="CC49" s="56"/>
      <c r="CD49" s="55"/>
      <c r="CE49" s="56"/>
      <c r="CF49" s="39"/>
    </row>
    <row r="50" spans="1:84" ht="19.5" hidden="1" customHeight="1">
      <c r="A50" s="47"/>
      <c r="B50" s="105"/>
      <c r="C50" s="15"/>
      <c r="D50" s="16"/>
      <c r="E50" s="17"/>
      <c r="F50" s="16"/>
      <c r="G50" s="17"/>
      <c r="H50" s="16"/>
      <c r="I50" s="17"/>
      <c r="J50" s="16"/>
      <c r="K50" s="17"/>
      <c r="L50" s="16"/>
      <c r="M50" s="17"/>
      <c r="N50" s="16"/>
      <c r="O50" s="17"/>
      <c r="P50" s="16"/>
      <c r="Q50" s="17"/>
      <c r="R50" s="16"/>
      <c r="S50" s="17"/>
      <c r="T50" s="16"/>
      <c r="U50" s="17"/>
      <c r="V50" s="16"/>
      <c r="W50" s="17"/>
      <c r="X50" s="16"/>
      <c r="Y50" s="17"/>
      <c r="Z50" s="16"/>
      <c r="AA50" s="17"/>
      <c r="AB50" s="16"/>
      <c r="AC50" s="17"/>
      <c r="AD50" s="16"/>
      <c r="AE50" s="17"/>
      <c r="AF50" s="16"/>
      <c r="AG50" s="17"/>
      <c r="AH50" s="16"/>
      <c r="AI50" s="17"/>
      <c r="AJ50" s="16"/>
      <c r="AK50" s="17"/>
      <c r="AL50" s="16"/>
      <c r="AM50" s="17"/>
      <c r="AN50" s="16"/>
      <c r="AO50" s="17"/>
      <c r="AP50" s="16"/>
      <c r="AQ50" s="17"/>
      <c r="AR50" s="16"/>
      <c r="AS50" s="17"/>
      <c r="AT50" s="16"/>
      <c r="AU50" s="17"/>
      <c r="AV50" s="16"/>
      <c r="AW50" s="17"/>
      <c r="AX50" s="16"/>
      <c r="AY50" s="17"/>
      <c r="AZ50" s="16"/>
      <c r="BA50" s="17"/>
      <c r="BB50" s="16"/>
      <c r="BC50" s="17"/>
      <c r="BD50" s="16"/>
      <c r="BE50" s="17"/>
      <c r="BF50" s="16"/>
      <c r="BG50" s="17"/>
      <c r="BH50" s="16"/>
      <c r="BI50" s="17"/>
      <c r="BJ50" s="16"/>
      <c r="BK50" s="17"/>
      <c r="BL50" s="16"/>
      <c r="BM50" s="46"/>
      <c r="BN50" s="67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</row>
    <row r="51" spans="1:84" ht="19.5" hidden="1" customHeight="1">
      <c r="A51" s="47"/>
      <c r="B51" s="87"/>
      <c r="C51" s="15"/>
      <c r="D51" s="16"/>
      <c r="E51" s="17"/>
      <c r="F51" s="16"/>
      <c r="G51" s="17"/>
      <c r="H51" s="16"/>
      <c r="I51" s="17"/>
      <c r="J51" s="16"/>
      <c r="K51" s="17"/>
      <c r="L51" s="16"/>
      <c r="M51" s="17"/>
      <c r="N51" s="16"/>
      <c r="O51" s="17"/>
      <c r="P51" s="16"/>
      <c r="Q51" s="17"/>
      <c r="R51" s="16"/>
      <c r="S51" s="17"/>
      <c r="T51" s="16"/>
      <c r="U51" s="17"/>
      <c r="V51" s="16"/>
      <c r="W51" s="17"/>
      <c r="X51" s="16"/>
      <c r="Y51" s="17"/>
      <c r="Z51" s="16"/>
      <c r="AA51" s="17"/>
      <c r="AB51" s="16"/>
      <c r="AC51" s="17"/>
      <c r="AD51" s="16"/>
      <c r="AE51" s="17"/>
      <c r="AF51" s="16"/>
      <c r="AG51" s="17"/>
      <c r="AH51" s="16"/>
      <c r="AI51" s="17"/>
      <c r="AJ51" s="16"/>
      <c r="AK51" s="17"/>
      <c r="AL51" s="16"/>
      <c r="AM51" s="17"/>
      <c r="AN51" s="16"/>
      <c r="AO51" s="17"/>
      <c r="AP51" s="16"/>
      <c r="AQ51" s="17"/>
      <c r="AR51" s="16"/>
      <c r="AS51" s="17"/>
      <c r="AT51" s="16"/>
      <c r="AU51" s="17"/>
      <c r="AV51" s="16"/>
      <c r="AW51" s="17"/>
      <c r="AX51" s="16"/>
      <c r="AY51" s="17"/>
      <c r="AZ51" s="16"/>
      <c r="BA51" s="17"/>
      <c r="BB51" s="16"/>
      <c r="BC51" s="17"/>
      <c r="BD51" s="16"/>
      <c r="BE51" s="17"/>
      <c r="BF51" s="16"/>
      <c r="BG51" s="17"/>
      <c r="BH51" s="16"/>
      <c r="BI51" s="17"/>
      <c r="BJ51" s="16"/>
      <c r="BK51" s="17"/>
      <c r="BL51" s="16"/>
      <c r="BM51" s="46"/>
      <c r="BN51" s="67"/>
      <c r="BS51" s="114"/>
      <c r="BT51" s="114"/>
      <c r="BU51" s="114"/>
      <c r="BV51" s="1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</row>
    <row r="52" spans="1:84" ht="19.5" hidden="1" customHeight="1">
      <c r="A52" s="47"/>
      <c r="B52" s="87"/>
      <c r="C52" s="15"/>
      <c r="D52" s="16"/>
      <c r="E52" s="17"/>
      <c r="F52" s="16"/>
      <c r="G52" s="17"/>
      <c r="H52" s="16"/>
      <c r="I52" s="17"/>
      <c r="J52" s="16"/>
      <c r="K52" s="17"/>
      <c r="L52" s="16"/>
      <c r="M52" s="17"/>
      <c r="N52" s="16"/>
      <c r="O52" s="17"/>
      <c r="P52" s="16"/>
      <c r="Q52" s="17"/>
      <c r="R52" s="16"/>
      <c r="S52" s="17"/>
      <c r="T52" s="16"/>
      <c r="U52" s="17"/>
      <c r="V52" s="16"/>
      <c r="W52" s="17"/>
      <c r="X52" s="16"/>
      <c r="Y52" s="17"/>
      <c r="Z52" s="16"/>
      <c r="AA52" s="17"/>
      <c r="AB52" s="16"/>
      <c r="AC52" s="17"/>
      <c r="AD52" s="16"/>
      <c r="AE52" s="17"/>
      <c r="AF52" s="16"/>
      <c r="AG52" s="17"/>
      <c r="AH52" s="16"/>
      <c r="AI52" s="17"/>
      <c r="AJ52" s="16"/>
      <c r="AK52" s="17"/>
      <c r="AL52" s="16"/>
      <c r="AM52" s="17"/>
      <c r="AN52" s="16"/>
      <c r="AO52" s="17"/>
      <c r="AP52" s="16"/>
      <c r="AQ52" s="17"/>
      <c r="AR52" s="16"/>
      <c r="AS52" s="17"/>
      <c r="AT52" s="16"/>
      <c r="AU52" s="17"/>
      <c r="AV52" s="16"/>
      <c r="AW52" s="17"/>
      <c r="AX52" s="16"/>
      <c r="AY52" s="17"/>
      <c r="AZ52" s="16"/>
      <c r="BA52" s="17"/>
      <c r="BB52" s="16"/>
      <c r="BC52" s="17"/>
      <c r="BD52" s="16"/>
      <c r="BE52" s="17"/>
      <c r="BF52" s="16"/>
      <c r="BG52" s="17"/>
      <c r="BH52" s="16"/>
      <c r="BI52" s="17"/>
      <c r="BJ52" s="16"/>
      <c r="BK52" s="17"/>
      <c r="BL52" s="16"/>
      <c r="BM52" s="46"/>
      <c r="BN52" s="67"/>
      <c r="BS52" s="114"/>
      <c r="BT52" s="114"/>
      <c r="BU52" s="114"/>
      <c r="BV52" s="114"/>
      <c r="BW52" s="114"/>
      <c r="BX52" s="114"/>
      <c r="BY52" s="114"/>
      <c r="BZ52" s="114"/>
      <c r="CA52" s="114"/>
      <c r="CB52" s="114"/>
      <c r="CC52" s="114"/>
      <c r="CD52" s="114"/>
      <c r="CE52" s="114"/>
      <c r="CF52" s="114"/>
    </row>
    <row r="53" spans="1:84" ht="19.5" hidden="1" customHeight="1" thickBot="1">
      <c r="A53" s="69"/>
      <c r="B53" s="100"/>
      <c r="C53" s="101"/>
      <c r="D53" s="71"/>
      <c r="E53" s="70"/>
      <c r="F53" s="71"/>
      <c r="G53" s="70"/>
      <c r="H53" s="71"/>
      <c r="I53" s="70"/>
      <c r="J53" s="71"/>
      <c r="K53" s="70"/>
      <c r="L53" s="71"/>
      <c r="M53" s="70"/>
      <c r="N53" s="71"/>
      <c r="O53" s="70"/>
      <c r="P53" s="71"/>
      <c r="Q53" s="70"/>
      <c r="R53" s="71"/>
      <c r="S53" s="70"/>
      <c r="T53" s="71"/>
      <c r="U53" s="70"/>
      <c r="V53" s="71"/>
      <c r="W53" s="70"/>
      <c r="X53" s="71"/>
      <c r="Y53" s="70"/>
      <c r="Z53" s="71"/>
      <c r="AA53" s="70"/>
      <c r="AB53" s="71"/>
      <c r="AC53" s="70"/>
      <c r="AD53" s="71"/>
      <c r="AE53" s="70"/>
      <c r="AF53" s="71"/>
      <c r="AG53" s="70"/>
      <c r="AH53" s="71"/>
      <c r="AI53" s="70"/>
      <c r="AJ53" s="71"/>
      <c r="AK53" s="70"/>
      <c r="AL53" s="71"/>
      <c r="AM53" s="70"/>
      <c r="AN53" s="71"/>
      <c r="AO53" s="70"/>
      <c r="AP53" s="71"/>
      <c r="AQ53" s="70"/>
      <c r="AR53" s="71"/>
      <c r="AS53" s="70"/>
      <c r="AT53" s="71"/>
      <c r="AU53" s="70"/>
      <c r="AV53" s="71"/>
      <c r="AW53" s="70"/>
      <c r="AX53" s="71"/>
      <c r="AY53" s="70"/>
      <c r="AZ53" s="71"/>
      <c r="BA53" s="70"/>
      <c r="BB53" s="71"/>
      <c r="BC53" s="70"/>
      <c r="BD53" s="71"/>
      <c r="BE53" s="70"/>
      <c r="BF53" s="71"/>
      <c r="BG53" s="70"/>
      <c r="BH53" s="71"/>
      <c r="BI53" s="70"/>
      <c r="BJ53" s="71"/>
      <c r="BK53" s="70"/>
      <c r="BL53" s="71"/>
      <c r="BM53" s="72"/>
      <c r="BN53" s="73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</row>
    <row r="54" spans="1:84" ht="18" customHeight="1">
      <c r="A54" s="102" t="s">
        <v>8</v>
      </c>
      <c r="B54" s="85"/>
      <c r="C54" s="74"/>
      <c r="D54" s="75"/>
      <c r="E54" s="74"/>
      <c r="F54" s="75"/>
      <c r="G54" s="74"/>
      <c r="H54" s="75"/>
      <c r="I54" s="74"/>
      <c r="J54" s="75"/>
      <c r="K54" s="74"/>
      <c r="L54" s="75"/>
      <c r="M54" s="74"/>
      <c r="N54" s="75"/>
      <c r="O54" s="74"/>
      <c r="P54" s="75"/>
      <c r="Q54" s="74"/>
      <c r="R54" s="75"/>
      <c r="S54" s="74"/>
      <c r="T54" s="75"/>
      <c r="U54" s="74"/>
      <c r="V54" s="75"/>
      <c r="W54" s="74"/>
      <c r="X54" s="75"/>
      <c r="Y54" s="74"/>
      <c r="Z54" s="75"/>
      <c r="AA54" s="74"/>
      <c r="AB54" s="75"/>
      <c r="AC54" s="74"/>
      <c r="AD54" s="75"/>
      <c r="AE54" s="74"/>
      <c r="AF54" s="75"/>
      <c r="AG54" s="74"/>
      <c r="AH54" s="75"/>
      <c r="AI54" s="74"/>
      <c r="AJ54" s="75"/>
      <c r="AK54" s="74"/>
      <c r="AL54" s="75"/>
      <c r="AM54" s="74"/>
      <c r="AN54" s="75"/>
      <c r="AO54" s="74"/>
      <c r="AP54" s="75"/>
      <c r="AQ54" s="74"/>
      <c r="AR54" s="75"/>
      <c r="AS54" s="74"/>
      <c r="AT54" s="75"/>
      <c r="AU54" s="74"/>
      <c r="AV54" s="75"/>
      <c r="AW54" s="74"/>
      <c r="AX54" s="75"/>
      <c r="AY54" s="74"/>
      <c r="AZ54" s="75"/>
      <c r="BA54" s="74"/>
      <c r="BB54" s="75"/>
      <c r="BC54" s="74"/>
      <c r="BD54" s="75"/>
      <c r="BE54" s="74"/>
      <c r="BF54" s="75"/>
      <c r="BG54" s="74"/>
      <c r="BH54" s="75"/>
      <c r="BI54" s="74"/>
      <c r="BJ54" s="75"/>
      <c r="BK54" s="74"/>
      <c r="BL54" s="75"/>
      <c r="BM54" s="119"/>
      <c r="BN54" s="152"/>
      <c r="BS54" s="53"/>
      <c r="BT54" s="57"/>
      <c r="BU54" s="90"/>
      <c r="BV54" s="141"/>
      <c r="BW54" s="142"/>
      <c r="BX54" s="141"/>
      <c r="BY54" s="54"/>
      <c r="BZ54" s="55"/>
      <c r="CA54" s="56"/>
      <c r="CB54" s="55"/>
      <c r="CC54" s="56"/>
      <c r="CD54" s="55"/>
      <c r="CE54" s="56"/>
      <c r="CF54" s="39"/>
    </row>
    <row r="55" spans="1:84" ht="15.75" customHeight="1" thickBot="1">
      <c r="A55" s="103"/>
      <c r="B55" s="86"/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O55" s="3"/>
      <c r="P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C55" s="3"/>
      <c r="AD55" s="4"/>
      <c r="AE55" s="3"/>
      <c r="AF55" s="4"/>
      <c r="AG55" s="3"/>
      <c r="AH55" s="4"/>
      <c r="AI55" s="3"/>
      <c r="AJ55" s="4"/>
      <c r="AK55" s="3"/>
      <c r="AL55" s="4"/>
      <c r="AM55" s="3"/>
      <c r="AN55" s="4"/>
      <c r="AO55" s="3"/>
      <c r="AP55" s="4"/>
      <c r="AQ55" s="3"/>
      <c r="AR55" s="4"/>
      <c r="AS55" s="3"/>
      <c r="AT55" s="4"/>
      <c r="AU55" s="3"/>
      <c r="AV55" s="4"/>
      <c r="AW55" s="3"/>
      <c r="AX55" s="4"/>
      <c r="AY55" s="3"/>
      <c r="AZ55" s="4"/>
      <c r="BA55" s="3"/>
      <c r="BB55" s="4"/>
      <c r="BC55" s="3"/>
      <c r="BD55" s="4"/>
      <c r="BE55" s="3"/>
      <c r="BF55" s="4"/>
      <c r="BG55" s="3"/>
      <c r="BH55" s="4"/>
      <c r="BI55" s="3"/>
      <c r="BJ55" s="4"/>
      <c r="BK55" s="3"/>
      <c r="BL55" s="4"/>
      <c r="BM55" s="120"/>
      <c r="BN55" s="154"/>
      <c r="BS55" s="132"/>
      <c r="BT55" s="133"/>
      <c r="BU55" s="134"/>
      <c r="BV55" s="135"/>
      <c r="BW55" s="136"/>
      <c r="BX55" s="135"/>
      <c r="BY55" s="137"/>
      <c r="BZ55" s="138"/>
      <c r="CA55" s="139"/>
      <c r="CB55" s="138"/>
      <c r="CC55" s="139"/>
      <c r="CD55" s="138"/>
      <c r="CE55" s="139"/>
      <c r="CF55" s="140"/>
    </row>
    <row r="56" spans="1:84" ht="19.5" customHeight="1" thickBot="1">
      <c r="A56" s="205" t="s">
        <v>66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6"/>
      <c r="X56" s="206"/>
      <c r="Y56" s="206"/>
      <c r="Z56" s="206"/>
      <c r="AA56" s="206"/>
      <c r="AB56" s="206"/>
      <c r="AC56" s="206"/>
      <c r="AD56" s="206"/>
      <c r="AE56" s="206"/>
      <c r="AF56" s="206"/>
      <c r="AG56" s="206"/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  <c r="BI56" s="206"/>
      <c r="BJ56" s="206"/>
      <c r="BK56" s="206"/>
      <c r="BL56" s="206"/>
      <c r="BM56" s="206"/>
      <c r="BN56" s="68"/>
      <c r="BS56" s="53"/>
      <c r="BT56" s="57"/>
      <c r="BU56" s="90"/>
      <c r="BV56" s="98"/>
      <c r="BW56" s="115"/>
      <c r="BX56" s="98"/>
      <c r="BY56" s="54"/>
      <c r="BZ56" s="55"/>
      <c r="CA56" s="56"/>
      <c r="CB56" s="55"/>
      <c r="CC56" s="56"/>
      <c r="CD56" s="55"/>
      <c r="CE56" s="56"/>
      <c r="CF56" s="39"/>
    </row>
    <row r="57" spans="1:84" ht="25.5" customHeight="1" thickBot="1">
      <c r="A57" s="207" t="str">
        <f>A2</f>
        <v>НОЯБРЬ   2017                                                                      АО "Чукотэнерго"</v>
      </c>
      <c r="B57" s="207" t="s">
        <v>21</v>
      </c>
      <c r="C57" s="199">
        <v>1</v>
      </c>
      <c r="D57" s="200"/>
      <c r="E57" s="199">
        <v>2</v>
      </c>
      <c r="F57" s="200"/>
      <c r="G57" s="199">
        <v>3</v>
      </c>
      <c r="H57" s="200"/>
      <c r="I57" s="199">
        <v>4</v>
      </c>
      <c r="J57" s="200"/>
      <c r="K57" s="199">
        <v>5</v>
      </c>
      <c r="L57" s="200"/>
      <c r="M57" s="199">
        <v>6</v>
      </c>
      <c r="N57" s="200"/>
      <c r="O57" s="199">
        <v>7</v>
      </c>
      <c r="P57" s="200"/>
      <c r="Q57" s="199">
        <v>8</v>
      </c>
      <c r="R57" s="200"/>
      <c r="S57" s="199">
        <v>9</v>
      </c>
      <c r="T57" s="200"/>
      <c r="U57" s="199">
        <v>10</v>
      </c>
      <c r="V57" s="200"/>
      <c r="W57" s="199">
        <v>11</v>
      </c>
      <c r="X57" s="200"/>
      <c r="Y57" s="199">
        <v>12</v>
      </c>
      <c r="Z57" s="200"/>
      <c r="AA57" s="199">
        <v>13</v>
      </c>
      <c r="AB57" s="200"/>
      <c r="AC57" s="199">
        <v>14</v>
      </c>
      <c r="AD57" s="200"/>
      <c r="AE57" s="199">
        <v>15</v>
      </c>
      <c r="AF57" s="200"/>
      <c r="AG57" s="199">
        <v>16</v>
      </c>
      <c r="AH57" s="200"/>
      <c r="AI57" s="199">
        <v>17</v>
      </c>
      <c r="AJ57" s="200"/>
      <c r="AK57" s="199">
        <v>18</v>
      </c>
      <c r="AL57" s="200"/>
      <c r="AM57" s="199">
        <v>19</v>
      </c>
      <c r="AN57" s="200"/>
      <c r="AO57" s="199">
        <v>20</v>
      </c>
      <c r="AP57" s="200"/>
      <c r="AQ57" s="199">
        <v>21</v>
      </c>
      <c r="AR57" s="200"/>
      <c r="AS57" s="199">
        <v>22</v>
      </c>
      <c r="AT57" s="200"/>
      <c r="AU57" s="199">
        <v>23</v>
      </c>
      <c r="AV57" s="200"/>
      <c r="AW57" s="199">
        <v>24</v>
      </c>
      <c r="AX57" s="200"/>
      <c r="AY57" s="199">
        <v>25</v>
      </c>
      <c r="AZ57" s="200"/>
      <c r="BA57" s="199">
        <v>26</v>
      </c>
      <c r="BB57" s="200"/>
      <c r="BC57" s="199">
        <v>27</v>
      </c>
      <c r="BD57" s="200"/>
      <c r="BE57" s="199">
        <v>28</v>
      </c>
      <c r="BF57" s="200"/>
      <c r="BG57" s="199">
        <v>29</v>
      </c>
      <c r="BH57" s="200"/>
      <c r="BI57" s="199">
        <v>30</v>
      </c>
      <c r="BJ57" s="200"/>
      <c r="BK57" s="199">
        <v>31</v>
      </c>
      <c r="BL57" s="200"/>
      <c r="BM57" s="211" t="s">
        <v>0</v>
      </c>
      <c r="BN57" s="209" t="s">
        <v>1</v>
      </c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</row>
    <row r="58" spans="1:84" ht="31.5" customHeight="1" thickBot="1">
      <c r="A58" s="208"/>
      <c r="B58" s="202"/>
      <c r="C58" s="33" t="s">
        <v>2</v>
      </c>
      <c r="D58" s="34" t="s">
        <v>3</v>
      </c>
      <c r="E58" s="35" t="s">
        <v>2</v>
      </c>
      <c r="F58" s="34" t="s">
        <v>3</v>
      </c>
      <c r="G58" s="35" t="s">
        <v>2</v>
      </c>
      <c r="H58" s="34" t="s">
        <v>3</v>
      </c>
      <c r="I58" s="35" t="s">
        <v>2</v>
      </c>
      <c r="J58" s="34" t="s">
        <v>3</v>
      </c>
      <c r="K58" s="35" t="s">
        <v>2</v>
      </c>
      <c r="L58" s="34" t="s">
        <v>3</v>
      </c>
      <c r="M58" s="35" t="s">
        <v>2</v>
      </c>
      <c r="N58" s="34" t="s">
        <v>3</v>
      </c>
      <c r="O58" s="35" t="s">
        <v>2</v>
      </c>
      <c r="P58" s="34" t="s">
        <v>3</v>
      </c>
      <c r="Q58" s="35" t="s">
        <v>2</v>
      </c>
      <c r="R58" s="34" t="s">
        <v>3</v>
      </c>
      <c r="S58" s="35" t="s">
        <v>2</v>
      </c>
      <c r="T58" s="34" t="s">
        <v>3</v>
      </c>
      <c r="U58" s="35" t="s">
        <v>2</v>
      </c>
      <c r="V58" s="34" t="s">
        <v>3</v>
      </c>
      <c r="W58" s="35" t="s">
        <v>2</v>
      </c>
      <c r="X58" s="34" t="s">
        <v>3</v>
      </c>
      <c r="Y58" s="35" t="s">
        <v>2</v>
      </c>
      <c r="Z58" s="34" t="s">
        <v>3</v>
      </c>
      <c r="AA58" s="35" t="s">
        <v>2</v>
      </c>
      <c r="AB58" s="34" t="s">
        <v>3</v>
      </c>
      <c r="AC58" s="35" t="s">
        <v>2</v>
      </c>
      <c r="AD58" s="34" t="s">
        <v>3</v>
      </c>
      <c r="AE58" s="35" t="s">
        <v>2</v>
      </c>
      <c r="AF58" s="34" t="s">
        <v>3</v>
      </c>
      <c r="AG58" s="35" t="s">
        <v>2</v>
      </c>
      <c r="AH58" s="34" t="s">
        <v>3</v>
      </c>
      <c r="AI58" s="35" t="s">
        <v>2</v>
      </c>
      <c r="AJ58" s="34" t="s">
        <v>3</v>
      </c>
      <c r="AK58" s="35" t="s">
        <v>2</v>
      </c>
      <c r="AL58" s="34" t="s">
        <v>3</v>
      </c>
      <c r="AM58" s="35" t="s">
        <v>2</v>
      </c>
      <c r="AN58" s="34" t="s">
        <v>3</v>
      </c>
      <c r="AO58" s="35" t="s">
        <v>2</v>
      </c>
      <c r="AP58" s="34" t="s">
        <v>3</v>
      </c>
      <c r="AQ58" s="35" t="s">
        <v>2</v>
      </c>
      <c r="AR58" s="34" t="s">
        <v>3</v>
      </c>
      <c r="AS58" s="35" t="s">
        <v>2</v>
      </c>
      <c r="AT58" s="34" t="s">
        <v>3</v>
      </c>
      <c r="AU58" s="35" t="s">
        <v>2</v>
      </c>
      <c r="AV58" s="34" t="s">
        <v>3</v>
      </c>
      <c r="AW58" s="35" t="s">
        <v>2</v>
      </c>
      <c r="AX58" s="34" t="s">
        <v>3</v>
      </c>
      <c r="AY58" s="35" t="s">
        <v>2</v>
      </c>
      <c r="AZ58" s="34" t="s">
        <v>3</v>
      </c>
      <c r="BA58" s="35" t="s">
        <v>2</v>
      </c>
      <c r="BB58" s="34" t="s">
        <v>3</v>
      </c>
      <c r="BC58" s="35" t="s">
        <v>2</v>
      </c>
      <c r="BD58" s="34" t="s">
        <v>3</v>
      </c>
      <c r="BE58" s="35" t="s">
        <v>2</v>
      </c>
      <c r="BF58" s="34" t="s">
        <v>3</v>
      </c>
      <c r="BG58" s="35" t="s">
        <v>2</v>
      </c>
      <c r="BH58" s="34" t="s">
        <v>3</v>
      </c>
      <c r="BI58" s="35" t="s">
        <v>2</v>
      </c>
      <c r="BJ58" s="34" t="s">
        <v>3</v>
      </c>
      <c r="BK58" s="35" t="s">
        <v>2</v>
      </c>
      <c r="BL58" s="34" t="s">
        <v>3</v>
      </c>
      <c r="BM58" s="223"/>
      <c r="BN58" s="210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</row>
    <row r="59" spans="1:84" s="37" customFormat="1" ht="24" customHeight="1">
      <c r="A59" s="224" t="s">
        <v>20</v>
      </c>
      <c r="B59" s="58" t="s">
        <v>43</v>
      </c>
      <c r="C59" s="11"/>
      <c r="D59" s="10"/>
      <c r="E59" s="11"/>
      <c r="F59" s="10"/>
      <c r="G59" s="11"/>
      <c r="H59" s="10"/>
      <c r="I59" s="11"/>
      <c r="J59" s="10"/>
      <c r="K59" s="11"/>
      <c r="L59" s="10"/>
      <c r="M59" s="11"/>
      <c r="N59" s="10"/>
      <c r="O59" s="11"/>
      <c r="P59" s="10"/>
      <c r="Q59" s="11"/>
      <c r="R59" s="10"/>
      <c r="S59" s="11" t="s">
        <v>32</v>
      </c>
      <c r="T59" s="10" t="s">
        <v>32</v>
      </c>
      <c r="U59" s="11" t="s">
        <v>32</v>
      </c>
      <c r="V59" s="10" t="s">
        <v>32</v>
      </c>
      <c r="W59" s="11"/>
      <c r="X59" s="10"/>
      <c r="Y59" s="11"/>
      <c r="Z59" s="10"/>
      <c r="AA59" s="11" t="s">
        <v>32</v>
      </c>
      <c r="AB59" s="10" t="s">
        <v>32</v>
      </c>
      <c r="AC59" s="11" t="s">
        <v>32</v>
      </c>
      <c r="AD59" s="10" t="s">
        <v>32</v>
      </c>
      <c r="AE59" s="11"/>
      <c r="AF59" s="10"/>
      <c r="AG59" s="11"/>
      <c r="AH59" s="10"/>
      <c r="AI59" s="11"/>
      <c r="AJ59" s="10"/>
      <c r="AK59" s="11"/>
      <c r="AL59" s="10"/>
      <c r="AM59" s="11"/>
      <c r="AN59" s="10"/>
      <c r="AO59" s="11"/>
      <c r="AP59" s="10"/>
      <c r="AQ59" s="11" t="s">
        <v>32</v>
      </c>
      <c r="AR59" s="10" t="s">
        <v>32</v>
      </c>
      <c r="AS59" s="11" t="s">
        <v>32</v>
      </c>
      <c r="AT59" s="10" t="s">
        <v>32</v>
      </c>
      <c r="AU59" s="11" t="s">
        <v>32</v>
      </c>
      <c r="AV59" s="10" t="s">
        <v>32</v>
      </c>
      <c r="AW59" s="11" t="s">
        <v>32</v>
      </c>
      <c r="AX59" s="10" t="s">
        <v>32</v>
      </c>
      <c r="AY59" s="11"/>
      <c r="AZ59" s="10"/>
      <c r="BA59" s="11"/>
      <c r="BB59" s="10"/>
      <c r="BC59" s="11" t="s">
        <v>32</v>
      </c>
      <c r="BD59" s="10" t="s">
        <v>32</v>
      </c>
      <c r="BE59" s="11" t="s">
        <v>32</v>
      </c>
      <c r="BF59" s="10" t="s">
        <v>32</v>
      </c>
      <c r="BG59" s="11"/>
      <c r="BH59" s="10"/>
      <c r="BI59" s="11"/>
      <c r="BJ59" s="110"/>
      <c r="BK59" s="11"/>
      <c r="BL59" s="110"/>
      <c r="BM59" s="108" t="s">
        <v>94</v>
      </c>
      <c r="BN59" s="151" t="s">
        <v>93</v>
      </c>
      <c r="BR59" s="1"/>
      <c r="BS59" s="114"/>
      <c r="BT59" s="114"/>
      <c r="BU59" s="114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ht="17.25" customHeight="1" thickBot="1">
      <c r="A60" s="225"/>
      <c r="B60" s="40" t="s">
        <v>43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O60" s="3"/>
      <c r="P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C60" s="3"/>
      <c r="AD60" s="4"/>
      <c r="AE60" s="3"/>
      <c r="AF60" s="4"/>
      <c r="AG60" s="3"/>
      <c r="AH60" s="4"/>
      <c r="AI60" s="3"/>
      <c r="AJ60" s="4"/>
      <c r="AK60" s="3"/>
      <c r="AL60" s="4"/>
      <c r="AM60" s="3"/>
      <c r="AN60" s="4"/>
      <c r="AO60" s="3"/>
      <c r="AP60" s="21"/>
      <c r="AQ60" s="22"/>
      <c r="AR60" s="21"/>
      <c r="AS60" s="22"/>
      <c r="AT60" s="4"/>
      <c r="AU60" s="22"/>
      <c r="AV60" s="4"/>
      <c r="AW60" s="22"/>
      <c r="AX60" s="21"/>
      <c r="AY60" s="22"/>
      <c r="AZ60" s="21"/>
      <c r="BA60" s="22"/>
      <c r="BB60" s="21"/>
      <c r="BC60" s="22"/>
      <c r="BD60" s="21"/>
      <c r="BE60" s="22"/>
      <c r="BF60" s="21"/>
      <c r="BG60" s="22"/>
      <c r="BH60" s="4"/>
      <c r="BI60" s="22"/>
      <c r="BJ60" s="4"/>
      <c r="BK60" s="22"/>
      <c r="BL60" s="4"/>
      <c r="BM60" s="109"/>
      <c r="BN60" s="150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</row>
    <row r="61" spans="1:84" ht="23.25" customHeight="1" thickBot="1">
      <c r="A61" s="41" t="s">
        <v>8</v>
      </c>
      <c r="B61" s="42" t="s">
        <v>43</v>
      </c>
      <c r="C61" s="36"/>
      <c r="D61" s="31"/>
      <c r="E61" s="32"/>
      <c r="F61" s="31"/>
      <c r="G61" s="32"/>
      <c r="H61" s="31"/>
      <c r="I61" s="32"/>
      <c r="J61" s="31"/>
      <c r="K61" s="32"/>
      <c r="L61" s="31"/>
      <c r="M61" s="32"/>
      <c r="N61" s="31"/>
      <c r="O61" s="32"/>
      <c r="P61" s="31"/>
      <c r="Q61" s="32"/>
      <c r="R61" s="31"/>
      <c r="S61" s="32"/>
      <c r="T61" s="31"/>
      <c r="U61" s="32"/>
      <c r="V61" s="31"/>
      <c r="W61" s="32"/>
      <c r="X61" s="31"/>
      <c r="Y61" s="32"/>
      <c r="Z61" s="31"/>
      <c r="AA61" s="32"/>
      <c r="AB61" s="31"/>
      <c r="AC61" s="32"/>
      <c r="AD61" s="31"/>
      <c r="AE61" s="32"/>
      <c r="AF61" s="31"/>
      <c r="AG61" s="32"/>
      <c r="AH61" s="31"/>
      <c r="AI61" s="35"/>
      <c r="AJ61" s="34"/>
      <c r="AK61" s="35"/>
      <c r="AL61" s="34"/>
      <c r="AM61" s="35"/>
      <c r="AN61" s="34"/>
      <c r="AO61" s="35"/>
      <c r="AP61" s="34"/>
      <c r="AQ61" s="35"/>
      <c r="AR61" s="34"/>
      <c r="AS61" s="32"/>
      <c r="AT61" s="31"/>
      <c r="AU61" s="32"/>
      <c r="AV61" s="31"/>
      <c r="AW61" s="32"/>
      <c r="AX61" s="31"/>
      <c r="AY61" s="32"/>
      <c r="AZ61" s="31"/>
      <c r="BA61" s="32"/>
      <c r="BB61" s="31"/>
      <c r="BC61" s="32"/>
      <c r="BD61" s="31"/>
      <c r="BE61" s="32"/>
      <c r="BF61" s="31"/>
      <c r="BG61" s="32"/>
      <c r="BH61" s="31"/>
      <c r="BI61" s="32"/>
      <c r="BJ61" s="31"/>
      <c r="BK61" s="32"/>
      <c r="BL61" s="31"/>
      <c r="BM61" s="121"/>
      <c r="BN61" s="153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</row>
    <row r="62" spans="1:84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</row>
    <row r="63" spans="1:84" ht="15.75">
      <c r="A63" s="217" t="s">
        <v>4</v>
      </c>
      <c r="B63" s="217"/>
      <c r="C63" s="37"/>
      <c r="D63" s="37"/>
      <c r="E63" s="37"/>
      <c r="F63" s="38" t="s">
        <v>5</v>
      </c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</row>
    <row r="64" spans="1:84">
      <c r="A64" s="37"/>
      <c r="B64" s="37"/>
      <c r="C64" s="37"/>
      <c r="D64" s="37"/>
      <c r="E64" s="37"/>
      <c r="F64" s="38" t="s">
        <v>6</v>
      </c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</row>
    <row r="65" spans="1:84">
      <c r="A65" s="37"/>
      <c r="B65" s="37"/>
      <c r="C65" s="37"/>
      <c r="D65" s="37"/>
      <c r="E65" s="37"/>
      <c r="F65" s="38" t="s">
        <v>7</v>
      </c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</row>
    <row r="66" spans="1:84">
      <c r="A66" s="37"/>
      <c r="B66" s="37"/>
      <c r="C66" s="37"/>
      <c r="D66" s="37"/>
      <c r="E66" s="37"/>
      <c r="F66" s="38" t="s">
        <v>44</v>
      </c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</row>
    <row r="67" spans="1:84">
      <c r="A67" s="37"/>
      <c r="B67" s="37"/>
      <c r="C67" s="37"/>
      <c r="D67" s="37"/>
      <c r="E67" s="37"/>
      <c r="F67" s="38" t="s">
        <v>57</v>
      </c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4"/>
    </row>
    <row r="68" spans="1:84">
      <c r="F68" s="2"/>
    </row>
    <row r="69" spans="1:84" ht="18.75" hidden="1">
      <c r="A69" s="221" t="s">
        <v>60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  <c r="BL69" s="221"/>
      <c r="BM69" s="221"/>
      <c r="BN69" s="221"/>
    </row>
    <row r="70" spans="1:84" ht="20.25" customHeight="1">
      <c r="A70" s="221" t="s">
        <v>103</v>
      </c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1"/>
      <c r="BA70" s="221"/>
      <c r="BB70" s="221"/>
      <c r="BC70" s="221"/>
      <c r="BD70" s="221"/>
      <c r="BE70" s="221"/>
      <c r="BF70" s="221"/>
      <c r="BG70" s="221"/>
      <c r="BH70" s="221"/>
      <c r="BI70" s="221"/>
      <c r="BJ70" s="221"/>
      <c r="BK70" s="221"/>
      <c r="BL70" s="221"/>
      <c r="BM70" s="221"/>
      <c r="BN70" s="221"/>
    </row>
  </sheetData>
  <mergeCells count="154">
    <mergeCell ref="A70:BN70"/>
    <mergeCell ref="A69:BN69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59:A60"/>
    <mergeCell ref="AE40:AF40"/>
    <mergeCell ref="AG40:AH40"/>
    <mergeCell ref="K40:L40"/>
    <mergeCell ref="M25:N25"/>
    <mergeCell ref="O25:P25"/>
    <mergeCell ref="Q25:R25"/>
    <mergeCell ref="S25:T25"/>
    <mergeCell ref="A63:B63"/>
    <mergeCell ref="BG40:BH40"/>
    <mergeCell ref="BI40:BJ40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O40:P40"/>
    <mergeCell ref="Q40:R40"/>
    <mergeCell ref="S40:T40"/>
    <mergeCell ref="U40:V40"/>
    <mergeCell ref="A40:A41"/>
    <mergeCell ref="BC57:BD57"/>
    <mergeCell ref="BE57:BF57"/>
    <mergeCell ref="BG57:BH57"/>
    <mergeCell ref="AC57:AD57"/>
    <mergeCell ref="M40:N40"/>
    <mergeCell ref="BI57:BJ57"/>
    <mergeCell ref="AE57:AF57"/>
    <mergeCell ref="AG57:AH57"/>
    <mergeCell ref="AI57:AJ57"/>
    <mergeCell ref="AK57:AL57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M25:BM26"/>
    <mergeCell ref="BA25:BB25"/>
    <mergeCell ref="BC25:BD25"/>
    <mergeCell ref="BK2:BL2"/>
    <mergeCell ref="BK25:BL25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BK40:BL40"/>
    <mergeCell ref="BK57:BL57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</mergeCells>
  <dataValidations count="7">
    <dataValidation type="date" operator="greaterThanOrEqual" allowBlank="1" showInputMessage="1" showErrorMessage="1" prompt="Вводим дату в формате 12/12/14" sqref="CC49 CC45:CC46 CC17 CC54:CC56 CC36:CC43">
      <formula1>CA17</formula1>
    </dataValidation>
    <dataValidation type="date" operator="greaterThanOrEqual" allowBlank="1" showInputMessage="1" showErrorMessage="1" prompt="Вводим дату в формате 12/12/14" sqref="CE49 CE4:CE6 CE54:CE56 CE45:CE46 CC18:CC35 CC4:CC6 CE17:CE43">
      <formula1>BY4</formula1>
    </dataValidation>
    <dataValidation type="list" allowBlank="1" showInputMessage="1" showErrorMessage="1" sqref="BY49 BY54:BY56 BY4:BY6 BY17:BY47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9 CA54:CA56 CA4:CA6 CA17:CA47">
      <formula1>41640</formula1>
    </dataValidation>
    <dataValidation type="time" allowBlank="1" showInputMessage="1" showErrorMessage="1" prompt="Вводим время в формате 08:30" sqref="CD54:CD56 BZ54:BZ56 CB44:CB45 CD49 CB55:CB56 CB41:CB42 CB47 BZ49 BZ4:BZ6 CB17:CB35 CB4:CB6 CD4:CD6 CD17:CD47 BZ17:BZ47">
      <formula1>0</formula1>
      <formula2>0.999305555555556</formula2>
    </dataValidation>
    <dataValidation type="date" operator="greaterThanOrEqual" allowBlank="1" showInputMessage="1" showErrorMessage="1" prompt="Вводим дату в формате 12/12/14" sqref="CC47 CC44">
      <formula1>CA45</formula1>
    </dataValidation>
    <dataValidation type="date" operator="greaterThanOrEqual" allowBlank="1" showInputMessage="1" showErrorMessage="1" prompt="Вводим дату в формате 12/12/14" sqref="CE44 CE47">
      <formula1>CA45</formula1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2018-01-10T20:53:17Z</cp:lastPrinted>
  <dcterms:created xsi:type="dcterms:W3CDTF">2015-10-14T23:06:26Z</dcterms:created>
  <dcterms:modified xsi:type="dcterms:W3CDTF">2018-01-10T21:35:51Z</dcterms:modified>
</cp:coreProperties>
</file>